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ANDRI~1\AppData\Local\Temp\"/>
    </mc:Choice>
  </mc:AlternateContent>
  <bookViews>
    <workbookView xWindow="0" yWindow="0" windowWidth="28800" windowHeight="9885"/>
  </bookViews>
  <sheets>
    <sheet name="Приложение 6+ " sheetId="1" r:id="rId1"/>
    <sheet name="Лист1"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_in2007" localSheetId="0">#REF!</definedName>
    <definedName name="_in2007">#REF!</definedName>
    <definedName name="_in2007_14" localSheetId="0">#REF!</definedName>
    <definedName name="_in2007_14">#REF!</definedName>
    <definedName name="_in2008" localSheetId="0">#REF!</definedName>
    <definedName name="_in2008">#REF!</definedName>
    <definedName name="_in2008_14" localSheetId="0">#REF!</definedName>
    <definedName name="_in2008_14">#REF!</definedName>
    <definedName name="_in2009" localSheetId="0">#REF!</definedName>
    <definedName name="_in2009">#REF!</definedName>
    <definedName name="_in2009_14" localSheetId="0">#REF!</definedName>
    <definedName name="_in2009_14">#REF!</definedName>
    <definedName name="_in2010" localSheetId="0">#REF!</definedName>
    <definedName name="_in2010">#REF!</definedName>
    <definedName name="_in2010_14" localSheetId="0">#REF!</definedName>
    <definedName name="_in2010_14">#REF!</definedName>
    <definedName name="_in2011" localSheetId="0">#REF!</definedName>
    <definedName name="_in2011">#REF!</definedName>
    <definedName name="_in2011_14" localSheetId="0">#REF!</definedName>
    <definedName name="_in2011_14">#REF!</definedName>
    <definedName name="_in2012" localSheetId="0">#REF!</definedName>
    <definedName name="_in2012">#REF!</definedName>
    <definedName name="_in2012_14" localSheetId="0">#REF!</definedName>
    <definedName name="_in2012_14">#REF!</definedName>
    <definedName name="_in2013" localSheetId="0">#REF!</definedName>
    <definedName name="_in2013">#REF!</definedName>
    <definedName name="_in2013_14" localSheetId="0">#REF!</definedName>
    <definedName name="_in2013_14">#REF!</definedName>
    <definedName name="_in2014" localSheetId="0">#REF!</definedName>
    <definedName name="_in2014">#REF!</definedName>
    <definedName name="_in2014_14" localSheetId="0">#REF!</definedName>
    <definedName name="_in2014_14">#REF!</definedName>
    <definedName name="_in2015" localSheetId="0">#REF!</definedName>
    <definedName name="_in2015">#REF!</definedName>
    <definedName name="_in2015_14" localSheetId="0">#REF!</definedName>
    <definedName name="_in2015_14">#REF!</definedName>
    <definedName name="_inf2007" localSheetId="0">#REF!</definedName>
    <definedName name="_inf2007">#REF!</definedName>
    <definedName name="_inf2007_14" localSheetId="0">#REF!</definedName>
    <definedName name="_inf2007_14">#REF!</definedName>
    <definedName name="_inf2008" localSheetId="0">#REF!</definedName>
    <definedName name="_inf2008">#REF!</definedName>
    <definedName name="_inf2008_14" localSheetId="0">#REF!</definedName>
    <definedName name="_inf2008_14">#REF!</definedName>
    <definedName name="_inf2009" localSheetId="0">#REF!</definedName>
    <definedName name="_inf2009">#REF!</definedName>
    <definedName name="_inf2009_14" localSheetId="0">#REF!</definedName>
    <definedName name="_inf2009_14">#REF!</definedName>
    <definedName name="_inf2010" localSheetId="0">#REF!</definedName>
    <definedName name="_inf2010">#REF!</definedName>
    <definedName name="_inf2010_14" localSheetId="0">#REF!</definedName>
    <definedName name="_inf2010_14">#REF!</definedName>
    <definedName name="_inf2011" localSheetId="0">#REF!</definedName>
    <definedName name="_inf2011">#REF!</definedName>
    <definedName name="_inf2011_14" localSheetId="0">#REF!</definedName>
    <definedName name="_inf2011_14">#REF!</definedName>
    <definedName name="_inf2012" localSheetId="0">#REF!</definedName>
    <definedName name="_inf2012">#REF!</definedName>
    <definedName name="_inf2012_14" localSheetId="0">#REF!</definedName>
    <definedName name="_inf2012_14">#REF!</definedName>
    <definedName name="_inf2013" localSheetId="0">#REF!</definedName>
    <definedName name="_inf2013">#REF!</definedName>
    <definedName name="_inf2013_14" localSheetId="0">#REF!</definedName>
    <definedName name="_inf2013_14">#REF!</definedName>
    <definedName name="_inf2014" localSheetId="0">#REF!</definedName>
    <definedName name="_inf2014">#REF!</definedName>
    <definedName name="_inf2014_14" localSheetId="0">#REF!</definedName>
    <definedName name="_inf2014_14">#REF!</definedName>
    <definedName name="_inf2015" localSheetId="0">#REF!</definedName>
    <definedName name="_inf2015">#REF!</definedName>
    <definedName name="_inf2015_14" localSheetId="0">#REF!</definedName>
    <definedName name="_inf2015_14">#REF!</definedName>
    <definedName name="_mm1" localSheetId="0">[1]ПРОГНОЗ_1!#REF!</definedName>
    <definedName name="_mm1">[1]ПРОГНОЗ_1!#REF!</definedName>
    <definedName name="_mm1_14" localSheetId="0">[1]ПРОГНОЗ_1!#REF!</definedName>
    <definedName name="_mm1_14">[1]ПРОГНОЗ_1!#REF!</definedName>
    <definedName name="ddd" localSheetId="0">[2]ПРОГНОЗ_1!#REF!</definedName>
    <definedName name="ddd">[2]ПРОГНОЗ_1!#REF!</definedName>
    <definedName name="ddd_14" localSheetId="0">[2]ПРОГНОЗ_1!#REF!</definedName>
    <definedName name="ddd_14">[2]ПРОГНОЗ_1!#REF!</definedName>
    <definedName name="Excel_BuiltIn__FilterDatabase_15" localSheetId="0">#REF!</definedName>
    <definedName name="Excel_BuiltIn__FilterDatabase_15">#REF!</definedName>
    <definedName name="ff" localSheetId="0">#REF!</definedName>
    <definedName name="ff">#REF!</definedName>
    <definedName name="ff_14" localSheetId="0">#REF!</definedName>
    <definedName name="ff_14">#REF!</definedName>
    <definedName name="fffff" localSheetId="0">'[3]Гр5(о)'!#REF!</definedName>
    <definedName name="fffff">'[3]Гр5(о)'!#REF!</definedName>
    <definedName name="fffff_14" localSheetId="0">'[3]Гр5(о)'!#REF!</definedName>
    <definedName name="fffff_14">'[3]Гр5(о)'!#REF!</definedName>
    <definedName name="gggg" localSheetId="0">#REF!</definedName>
    <definedName name="gggg">#REF!</definedName>
    <definedName name="gggg_14" localSheetId="0">#REF!</definedName>
    <definedName name="gggg_14">#REF!</definedName>
    <definedName name="jjjj" localSheetId="0">'[4]Гр5(о)'!#REF!</definedName>
    <definedName name="jjjj">'[4]Гр5(о)'!#REF!</definedName>
    <definedName name="jjjj_14" localSheetId="0">'[4]Гр5(о)'!#REF!</definedName>
    <definedName name="jjjj_14">'[4]Гр5(о)'!#REF!</definedName>
    <definedName name="XDO_?ACTDOMCODE?" localSheetId="0">#REF!</definedName>
    <definedName name="XDO_?ACTDOMCODE?">#REF!</definedName>
    <definedName name="XDO_?ACTDOMNAME?" localSheetId="0">#REF!</definedName>
    <definedName name="XDO_?ACTDOMNAME?">#REF!</definedName>
    <definedName name="XDO_?BELONG210FL?" localSheetId="0">#REF!</definedName>
    <definedName name="XDO_?BELONG210FL?">#REF!</definedName>
    <definedName name="XDO_?CSMCTGY_NAME?" localSheetId="0">#REF!</definedName>
    <definedName name="XDO_?CSMCTGY_NAME?">#REF!</definedName>
    <definedName name="XDO_?INSTKND_NAME?" localSheetId="0">#REF!</definedName>
    <definedName name="XDO_?INSTKND_NAME?">#REF!</definedName>
    <definedName name="XDO_?LGLACT_APPROVEDBY?" localSheetId="0">#REF!</definedName>
    <definedName name="XDO_?LGLACT_APPROVEDBY?">#REF!</definedName>
    <definedName name="XDO_?LGLACT_APPRVDAT?" localSheetId="0">#REF!</definedName>
    <definedName name="XDO_?LGLACT_APPRVDAT?">#REF!</definedName>
    <definedName name="XDO_?LGLACT_NAME?" localSheetId="0">#REF!</definedName>
    <definedName name="XDO_?LGLACT_NAME?">#REF!</definedName>
    <definedName name="XDO_?NAME_1?" localSheetId="0">#REF!</definedName>
    <definedName name="XDO_?NAME_1?">#REF!</definedName>
    <definedName name="XDO_?NAME_2?" localSheetId="0">#REF!</definedName>
    <definedName name="XDO_?NAME_2?">#REF!</definedName>
    <definedName name="XDO_?NAME_CODE?" localSheetId="0">#REF!</definedName>
    <definedName name="XDO_?NAME_CODE?">#REF!</definedName>
    <definedName name="XDO_?NAME_NAME?" localSheetId="0">#REF!</definedName>
    <definedName name="XDO_?NAME_NAME?">#REF!</definedName>
    <definedName name="XDO_?NCSRLYBELONG210FL?" localSheetId="0">#REF!</definedName>
    <definedName name="XDO_?NCSRLYBELONG210FL?">#REF!</definedName>
    <definedName name="XDO_?NPA_DESCRIPTIONS?" localSheetId="0">#REF!</definedName>
    <definedName name="XDO_?NPA_DESCRIPTIONS?">#REF!</definedName>
    <definedName name="XDO_?PBL_NAMES?" localSheetId="0">#REF!</definedName>
    <definedName name="XDO_?PBL_NAMES?">#REF!</definedName>
    <definedName name="XDO_?QI_NAME?" localSheetId="0">#REF!</definedName>
    <definedName name="XDO_?QI_NAME?">#REF!</definedName>
    <definedName name="XDO_?RCA_CODE?" localSheetId="0">#REF!</definedName>
    <definedName name="XDO_?RCA_CODE?">#REF!</definedName>
    <definedName name="XDO_?REGRNUMBER?" localSheetId="0">#REF!</definedName>
    <definedName name="XDO_?REGRNUMBER?">#REF!</definedName>
    <definedName name="XDO_?ROWNUMBER?" localSheetId="0">#REF!</definedName>
    <definedName name="XDO_?ROWNUMBER?">#REF!</definedName>
    <definedName name="XDO_?RUCLSPRECACS_CODE?" localSheetId="0">#REF!</definedName>
    <definedName name="XDO_?RUCLSPRECACS_CODE?">#REF!</definedName>
    <definedName name="XDO_?SC_NAME_1?" localSheetId="0">#REF!</definedName>
    <definedName name="XDO_?SC_NAME_1?">#REF!</definedName>
    <definedName name="XDO_?SC_NAME_2?" localSheetId="0">#REF!</definedName>
    <definedName name="XDO_?SC_NAME_2?">#REF!</definedName>
    <definedName name="XDO_?SC_NAME_3?" localSheetId="0">#REF!</definedName>
    <definedName name="XDO_?SC_NAME_3?">#REF!</definedName>
    <definedName name="XDO_?SVCKIND?" localSheetId="0">#REF!</definedName>
    <definedName name="XDO_?SVCKIND?">#REF!</definedName>
    <definedName name="XDO_?SVCPAID?" localSheetId="0">#REF!</definedName>
    <definedName name="XDO_?SVCPAID?">#REF!</definedName>
    <definedName name="XDO_?VOLIND_NAME?" localSheetId="0">#REF!</definedName>
    <definedName name="XDO_?VOLIND_NAME?">#REF!</definedName>
    <definedName name="XDO_GROUP_?HEADER?" localSheetId="0">#REF!</definedName>
    <definedName name="XDO_GROUP_?HEADER?">#REF!</definedName>
    <definedName name="XDO_GROUP_?SERVICE_LIST?" localSheetId="0">#REF!</definedName>
    <definedName name="XDO_GROUP_?SERVICE_LIST?">#REF!</definedName>
    <definedName name="ааа" localSheetId="0">#REF!</definedName>
    <definedName name="ааа">#REF!</definedName>
    <definedName name="ааа_14" localSheetId="0">#REF!</definedName>
    <definedName name="ааа_14">#REF!</definedName>
    <definedName name="АнМ" localSheetId="0">'[5]Гр5(о)'!#REF!</definedName>
    <definedName name="АнМ">'[5]Гр5(о)'!#REF!</definedName>
    <definedName name="АнМ_14" localSheetId="0">'[5]Гр5(о)'!#REF!</definedName>
    <definedName name="АнМ_14">'[5]Гр5(о)'!#REF!</definedName>
    <definedName name="вв" localSheetId="0">[6]ПРОГНОЗ_1!#REF!</definedName>
    <definedName name="вв">[6]ПРОГНОЗ_1!#REF!</definedName>
    <definedName name="вв_14" localSheetId="0">[6]ПРОГНОЗ_1!#REF!</definedName>
    <definedName name="вв_14">[6]ПРОГНОЗ_1!#REF!</definedName>
    <definedName name="График">"Диагр. 4"</definedName>
    <definedName name="_xlnm.Print_Titles" localSheetId="0">'Приложение 6+ '!$6:$9</definedName>
    <definedName name="кат" localSheetId="0">#REF!</definedName>
    <definedName name="кат">#REF!</definedName>
    <definedName name="кат_14" localSheetId="0">#REF!</definedName>
    <definedName name="кат_14">#REF!</definedName>
    <definedName name="М1" localSheetId="0">[7]ПРОГНОЗ_1!#REF!</definedName>
    <definedName name="М1">[7]ПРОГНОЗ_1!#REF!</definedName>
    <definedName name="М1_14" localSheetId="0">[7]ПРОГНОЗ_1!#REF!</definedName>
    <definedName name="М1_14">[7]ПРОГНОЗ_1!#REF!</definedName>
    <definedName name="Мониторинг1" localSheetId="0">'[8]Гр5(о)'!#REF!</definedName>
    <definedName name="Мониторинг1">'[8]Гр5(о)'!#REF!</definedName>
    <definedName name="Мониторинг1_14" localSheetId="0">'[8]Гр5(о)'!#REF!</definedName>
    <definedName name="Мониторинг1_14">'[8]Гр5(о)'!#REF!</definedName>
    <definedName name="_xlnm.Print_Area" localSheetId="0">'Приложение 6+ '!$A$1:$Z$39</definedName>
    <definedName name="ПОКАЗАТЕЛИ_ДОЛГОСР.ПРОГНОЗА" localSheetId="0">'[9]2002(v2)'!#REF!</definedName>
    <definedName name="ПОКАЗАТЕЛИ_ДОЛГОСР.ПРОГНОЗА">'[10]2002(v2)'!#REF!</definedName>
    <definedName name="ПОКАЗАТЕЛИ_ДОЛГОСР.ПРОГНОЗА_14" localSheetId="0">'[9]2002(v2)'!#REF!</definedName>
    <definedName name="ПОКАЗАТЕЛИ_ДОЛГОСР.ПРОГНОЗА_14">'[10]2002(v2)'!#REF!</definedName>
    <definedName name="пппп" localSheetId="0">'[11]2002(v1)'!#REF!</definedName>
    <definedName name="пппп">'[11]2002(v1)'!#REF!</definedName>
    <definedName name="пппп_14" localSheetId="0">'[11]2002(v1)'!#REF!</definedName>
    <definedName name="пппп_14">'[11]2002(v1)'!#REF!</definedName>
    <definedName name="Прогноз97" localSheetId="0">[12]ПРОГНОЗ_1!#REF!</definedName>
    <definedName name="Прогноз97">[12]ПРОГНОЗ_1!#REF!</definedName>
    <definedName name="Прогноз97_14" localSheetId="0">[12]ПРОГНОЗ_1!#REF!</definedName>
    <definedName name="Прогноз97_14">[12]ПРОГНОЗ_1!#REF!</definedName>
    <definedName name="фф" localSheetId="0">'[13]Гр5(о)'!#REF!</definedName>
    <definedName name="фф">'[13]Гр5(о)'!#REF!</definedName>
    <definedName name="фф_14" localSheetId="0">'[13]Гр5(о)'!#REF!</definedName>
    <definedName name="фф_14">'[13]Гр5(о)'!#REF!</definedName>
    <definedName name="ффф" localSheetId="0">#REF!</definedName>
    <definedName name="ффф">#REF!</definedName>
    <definedName name="ффф_14" localSheetId="0">#REF!</definedName>
    <definedName name="ффф_14">#REF!</definedName>
    <definedName name="фяыв" localSheetId="0">#REF!</definedName>
    <definedName name="фяыв">#REF!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W34" i="1" l="1"/>
  <c r="S34" i="1"/>
  <c r="O34" i="1"/>
  <c r="W15" i="1"/>
  <c r="S15" i="1"/>
  <c r="O15" i="1"/>
  <c r="F31" i="1" l="1"/>
  <c r="F27" i="1"/>
  <c r="F37" i="1"/>
  <c r="Q35" i="1" l="1"/>
  <c r="O35" i="1"/>
  <c r="P34" i="1"/>
  <c r="O30" i="1"/>
  <c r="Q24" i="1"/>
  <c r="Q22" i="1"/>
  <c r="O17" i="1"/>
  <c r="Q15" i="1"/>
  <c r="O12" i="1"/>
  <c r="K30" i="1" l="1"/>
  <c r="P30" i="1" l="1"/>
  <c r="P24" i="1"/>
  <c r="P23" i="1"/>
  <c r="P22" i="1"/>
  <c r="P21" i="1"/>
  <c r="P15" i="1"/>
  <c r="P12" i="1"/>
  <c r="W37" i="1" l="1"/>
  <c r="T17" i="1" l="1"/>
  <c r="X17" i="1"/>
  <c r="L37" i="1"/>
  <c r="X34" i="1" l="1"/>
  <c r="T34" i="1"/>
  <c r="S37" i="1" l="1"/>
  <c r="R17" i="1"/>
  <c r="Z26" i="1" l="1"/>
  <c r="V26" i="1"/>
  <c r="R26" i="1"/>
  <c r="Y30" i="1" l="1"/>
  <c r="U30" i="1"/>
  <c r="K16" i="2"/>
  <c r="B5" i="2"/>
  <c r="C5" i="2"/>
  <c r="D5" i="2"/>
  <c r="B6" i="2"/>
  <c r="C6" i="2"/>
  <c r="D6" i="2"/>
  <c r="B7" i="2"/>
  <c r="C7" i="2"/>
  <c r="D7" i="2"/>
  <c r="B8" i="2"/>
  <c r="C8" i="2"/>
  <c r="D8" i="2"/>
  <c r="B9" i="2"/>
  <c r="C9" i="2"/>
  <c r="D9" i="2"/>
  <c r="B10" i="2"/>
  <c r="C10" i="2"/>
  <c r="D10" i="2"/>
  <c r="B11" i="2"/>
  <c r="C11" i="2"/>
  <c r="D11" i="2"/>
  <c r="B12" i="2"/>
  <c r="C12" i="2"/>
  <c r="D12" i="2"/>
  <c r="B13" i="2"/>
  <c r="C13" i="2"/>
  <c r="D13" i="2"/>
  <c r="B14" i="2"/>
  <c r="C14" i="2"/>
  <c r="D14" i="2"/>
  <c r="B15" i="2"/>
  <c r="C15" i="2"/>
  <c r="D15" i="2"/>
  <c r="C4" i="2"/>
  <c r="D4" i="2"/>
  <c r="B4" i="2"/>
  <c r="H16" i="2"/>
  <c r="I16" i="2"/>
  <c r="J16" i="2"/>
  <c r="E17" i="2" l="1"/>
  <c r="Y24" i="1"/>
  <c r="Y12" i="1"/>
  <c r="Z12" i="1" s="1"/>
  <c r="U12" i="1"/>
  <c r="V12" i="1" s="1"/>
  <c r="U24" i="1"/>
  <c r="Y23" i="1"/>
  <c r="U23" i="1"/>
  <c r="Y22" i="1"/>
  <c r="U22" i="1"/>
  <c r="Y21" i="1"/>
  <c r="U21" i="1"/>
  <c r="Y15" i="1"/>
  <c r="U15" i="1"/>
  <c r="C16" i="2"/>
  <c r="D16" i="2"/>
  <c r="E16" i="2"/>
  <c r="F16" i="2"/>
  <c r="U35" i="1" s="1"/>
  <c r="F17" i="2" s="1"/>
  <c r="G16" i="2"/>
  <c r="Y35" i="1" s="1"/>
  <c r="G17" i="2" s="1"/>
  <c r="B16" i="2"/>
  <c r="V30" i="1"/>
  <c r="R34" i="1" l="1"/>
  <c r="O38" i="1"/>
  <c r="O27" i="1" l="1"/>
  <c r="O18" i="1"/>
  <c r="Q38" i="1" l="1"/>
  <c r="Q27" i="1"/>
  <c r="Q18" i="1"/>
  <c r="P38" i="1"/>
  <c r="P27" i="1" l="1"/>
  <c r="P18" i="1" l="1"/>
  <c r="W36" i="1" l="1"/>
  <c r="Z36" i="1" s="1"/>
  <c r="X31" i="1"/>
  <c r="W31" i="1"/>
  <c r="U17" i="1"/>
  <c r="Y17" i="1" s="1"/>
  <c r="Z16" i="1"/>
  <c r="Z14" i="1"/>
  <c r="Z13" i="1"/>
  <c r="Y18" i="1" l="1"/>
  <c r="X27" i="1"/>
  <c r="Z37" i="1"/>
  <c r="X38" i="1"/>
  <c r="Z24" i="1"/>
  <c r="Y38" i="1"/>
  <c r="Z35" i="1"/>
  <c r="Z30" i="1"/>
  <c r="Z31" i="1" s="1"/>
  <c r="Y31" i="1"/>
  <c r="Y27" i="1"/>
  <c r="Z22" i="1"/>
  <c r="Z25" i="1"/>
  <c r="M22" i="1"/>
  <c r="M24" i="1"/>
  <c r="M21" i="1"/>
  <c r="Y39" i="1" l="1"/>
  <c r="J17" i="2" s="1"/>
  <c r="J19" i="2" s="1"/>
  <c r="X18" i="1"/>
  <c r="X39" i="1" s="1"/>
  <c r="M35" i="1"/>
  <c r="M30" i="1"/>
  <c r="Z17" i="1" l="1"/>
  <c r="K35" i="1"/>
  <c r="K34" i="1"/>
  <c r="L21" i="1"/>
  <c r="L22" i="1"/>
  <c r="L23" i="1"/>
  <c r="L24" i="1"/>
  <c r="L12" i="1"/>
  <c r="L15" i="1"/>
  <c r="L30" i="1"/>
  <c r="L34" i="1"/>
  <c r="K37" i="1"/>
  <c r="K22" i="1"/>
  <c r="L27" i="1" l="1"/>
  <c r="L13" i="1"/>
  <c r="M12" i="1"/>
  <c r="K23" i="1" l="1"/>
  <c r="T27" i="1" l="1"/>
  <c r="U27" i="1"/>
  <c r="N26" i="1" l="1"/>
  <c r="F26" i="1" s="1"/>
  <c r="N25" i="1"/>
  <c r="K24" i="1" l="1"/>
  <c r="M23" i="1" l="1"/>
  <c r="K15" i="1"/>
  <c r="M27" i="1" l="1"/>
  <c r="N23" i="1"/>
  <c r="K17" i="1"/>
  <c r="L17" i="1" l="1"/>
  <c r="K21" i="1" l="1"/>
  <c r="K27" i="1" s="1"/>
  <c r="M15" i="1"/>
  <c r="K12" i="1"/>
  <c r="V35" i="1" l="1"/>
  <c r="V36" i="1"/>
  <c r="V37" i="1"/>
  <c r="T38" i="1"/>
  <c r="U38" i="1"/>
  <c r="H21" i="1" l="1"/>
  <c r="V13" i="1" l="1"/>
  <c r="S31" i="1"/>
  <c r="V25" i="1"/>
  <c r="V24" i="1"/>
  <c r="V22" i="1"/>
  <c r="U18" i="1"/>
  <c r="T18" i="1"/>
  <c r="V17" i="1"/>
  <c r="V16" i="1"/>
  <c r="V14" i="1"/>
  <c r="R35" i="1" l="1"/>
  <c r="R36" i="1"/>
  <c r="R37" i="1"/>
  <c r="R30" i="1"/>
  <c r="R22" i="1"/>
  <c r="R24" i="1"/>
  <c r="N35" i="1"/>
  <c r="N36" i="1"/>
  <c r="N37" i="1"/>
  <c r="N34" i="1"/>
  <c r="N30" i="1"/>
  <c r="N22" i="1"/>
  <c r="N24" i="1"/>
  <c r="N21" i="1"/>
  <c r="R13" i="1"/>
  <c r="R14" i="1"/>
  <c r="R16" i="1"/>
  <c r="R12" i="1"/>
  <c r="N12" i="1"/>
  <c r="N13" i="1"/>
  <c r="N14" i="1"/>
  <c r="N15" i="1"/>
  <c r="N16" i="1"/>
  <c r="N17" i="1"/>
  <c r="R38" i="1" l="1"/>
  <c r="N27" i="1"/>
  <c r="H38" i="1"/>
  <c r="I38" i="1"/>
  <c r="K38" i="1"/>
  <c r="L38" i="1"/>
  <c r="M38" i="1"/>
  <c r="N38" i="1"/>
  <c r="G38" i="1"/>
  <c r="J37" i="1"/>
  <c r="G18" i="1" l="1"/>
  <c r="I27" i="1" l="1"/>
  <c r="G31" i="1" l="1"/>
  <c r="H31" i="1"/>
  <c r="I31" i="1"/>
  <c r="K31" i="1"/>
  <c r="K39" i="1" s="1"/>
  <c r="L31" i="1"/>
  <c r="L39" i="1" s="1"/>
  <c r="M31" i="1"/>
  <c r="O31" i="1"/>
  <c r="O39" i="1" s="1"/>
  <c r="P31" i="1"/>
  <c r="P39" i="1" s="1"/>
  <c r="Q31" i="1"/>
  <c r="Q39" i="1" s="1"/>
  <c r="G27" i="1"/>
  <c r="H27" i="1"/>
  <c r="H18" i="1"/>
  <c r="I18" i="1"/>
  <c r="K18" i="1"/>
  <c r="L18" i="1"/>
  <c r="M18" i="1"/>
  <c r="J14" i="1"/>
  <c r="F14" i="1" s="1"/>
  <c r="J15" i="1"/>
  <c r="J16" i="1"/>
  <c r="F16" i="1" s="1"/>
  <c r="J17" i="1"/>
  <c r="F17" i="1" s="1"/>
  <c r="G39" i="1" l="1"/>
  <c r="I39" i="1"/>
  <c r="M39" i="1"/>
  <c r="H39" i="1"/>
  <c r="H17" i="2"/>
  <c r="H19" i="2" s="1"/>
  <c r="J23" i="1"/>
  <c r="J22" i="1"/>
  <c r="F22" i="1" s="1"/>
  <c r="J25" i="1"/>
  <c r="F25" i="1" s="1"/>
  <c r="J21" i="1"/>
  <c r="J13" i="1"/>
  <c r="F13" i="1" s="1"/>
  <c r="J12" i="1" l="1"/>
  <c r="J30" i="1"/>
  <c r="J24" i="1"/>
  <c r="F24" i="1" s="1"/>
  <c r="R31" i="1"/>
  <c r="N18" i="1"/>
  <c r="N31" i="1"/>
  <c r="J34" i="1"/>
  <c r="J35" i="1"/>
  <c r="F35" i="1" s="1"/>
  <c r="J36" i="1"/>
  <c r="F36" i="1" s="1"/>
  <c r="N39" i="1" l="1"/>
  <c r="J31" i="1"/>
  <c r="F30" i="1"/>
  <c r="J38" i="1"/>
  <c r="J27" i="1"/>
  <c r="J18" i="1"/>
  <c r="J39" i="1" l="1"/>
  <c r="U31" i="1"/>
  <c r="T31" i="1"/>
  <c r="T39" i="1" l="1"/>
  <c r="U39" i="1"/>
  <c r="V31" i="1"/>
  <c r="I17" i="2" l="1"/>
  <c r="I19" i="2" s="1"/>
  <c r="V34" i="1" l="1"/>
  <c r="S38" i="1"/>
  <c r="V38" i="1" l="1"/>
  <c r="W38" i="1"/>
  <c r="Z34" i="1"/>
  <c r="Z38" i="1" s="1"/>
  <c r="F34" i="1" l="1"/>
  <c r="F38" i="1" s="1"/>
  <c r="R21" i="1" l="1"/>
  <c r="R23" i="1"/>
  <c r="Z21" i="1" l="1"/>
  <c r="V21" i="1"/>
  <c r="R27" i="1"/>
  <c r="S27" i="1"/>
  <c r="V23" i="1"/>
  <c r="V27" i="1" l="1"/>
  <c r="F21" i="1"/>
  <c r="Z23" i="1"/>
  <c r="W27" i="1"/>
  <c r="R15" i="1" l="1"/>
  <c r="Z27" i="1"/>
  <c r="F23" i="1"/>
  <c r="F12" i="1" l="1"/>
  <c r="R18" i="1"/>
  <c r="R39" i="1" s="1"/>
  <c r="V15" i="1" l="1"/>
  <c r="V18" i="1" s="1"/>
  <c r="S18" i="1"/>
  <c r="W18" i="1"/>
  <c r="Z15" i="1"/>
  <c r="S39" i="1" l="1"/>
  <c r="W39" i="1"/>
  <c r="V39" i="1"/>
  <c r="Z18" i="1"/>
  <c r="Z39" i="1" s="1"/>
  <c r="F15" i="1"/>
  <c r="F18" i="1" s="1"/>
  <c r="F39" i="1" s="1"/>
</calcChain>
</file>

<file path=xl/sharedStrings.xml><?xml version="1.0" encoding="utf-8"?>
<sst xmlns="http://schemas.openxmlformats.org/spreadsheetml/2006/main" count="155" uniqueCount="128">
  <si>
    <t>,</t>
  </si>
  <si>
    <t>№ п/п</t>
  </si>
  <si>
    <t>Наименование ГРБС</t>
  </si>
  <si>
    <t>Код бюджетной классификации</t>
  </si>
  <si>
    <t xml:space="preserve">Общий объем финансирования, тыс. руб. </t>
  </si>
  <si>
    <t>2017 год</t>
  </si>
  <si>
    <t>2018 год</t>
  </si>
  <si>
    <t>2019 год</t>
  </si>
  <si>
    <t>РзПр</t>
  </si>
  <si>
    <t>КЦСР</t>
  </si>
  <si>
    <t xml:space="preserve">Объем финансирования, тыс. руб. </t>
  </si>
  <si>
    <t>МБ</t>
  </si>
  <si>
    <t>КБ</t>
  </si>
  <si>
    <t>ВИ</t>
  </si>
  <si>
    <t xml:space="preserve"> 1. Подпрограмма «Культурное наследие»</t>
  </si>
  <si>
    <t>Задача 1: Сохранение и эффективное использование культурного наследия муниципального образования город Норильск.</t>
  </si>
  <si>
    <t>1.1.</t>
  </si>
  <si>
    <t>Развитие библиотечного дела</t>
  </si>
  <si>
    <t>1.2.</t>
  </si>
  <si>
    <t>Комплектование библиотечных фондов</t>
  </si>
  <si>
    <t>1.3.</t>
  </si>
  <si>
    <t>УДКиИ/ МБУ "ЦБС"</t>
  </si>
  <si>
    <t>1.4.</t>
  </si>
  <si>
    <t>Развитие музейного дела</t>
  </si>
  <si>
    <t>1.5.</t>
  </si>
  <si>
    <t>1.6.</t>
  </si>
  <si>
    <t>Развитие архивного дела</t>
  </si>
  <si>
    <t xml:space="preserve">Администрация города Норильска/ МКУ "Норильский городской архив" </t>
  </si>
  <si>
    <t>0113</t>
  </si>
  <si>
    <t>Итого по подпрограмме «Культурное наследие»:</t>
  </si>
  <si>
    <t>2. Подпрограмма «Искусство и народное творчество»</t>
  </si>
  <si>
    <t>Задача 2: Предоставление услуг муниципальными бюджетными учреждениями культуры по организации культурного досуга на территории муниципального образования город Норильск.</t>
  </si>
  <si>
    <t>2.1.</t>
  </si>
  <si>
    <t>2.2.</t>
  </si>
  <si>
    <t>2.3.</t>
  </si>
  <si>
    <t>Итого по подпрограмме «Искусство и народное творчество»:</t>
  </si>
  <si>
    <t>Подпрограмма 3. «Развитие дополнительногно образования в области культуры»</t>
  </si>
  <si>
    <t>Задача 3: Создание необходимых условий для повышения качества образовательного процесса в соответствии с приоритетами современной образовательной политики и потребностями заказчиков образовательных услуг</t>
  </si>
  <si>
    <t>3.1.</t>
  </si>
  <si>
    <t>Подпрограмма 4. «Обеспечение условий реализации программы и прочие мероприятия»</t>
  </si>
  <si>
    <t>4.1.</t>
  </si>
  <si>
    <t>0804</t>
  </si>
  <si>
    <t>4.2.</t>
  </si>
  <si>
    <t>4.3.</t>
  </si>
  <si>
    <t>Поддержка талантливых детей и молодёжи</t>
  </si>
  <si>
    <t>Итого по подпрограмме «Обеспечение условий реализации программы и прочие мероприятия»:</t>
  </si>
  <si>
    <t>ВСЕГО ПО МП:</t>
  </si>
  <si>
    <t>2.4.</t>
  </si>
  <si>
    <t>2.5.</t>
  </si>
  <si>
    <t>0801</t>
  </si>
  <si>
    <t>Организация деятельности МБУК "КДЦ им. Вл.Высоцкого"</t>
  </si>
  <si>
    <t>Организация деятельности МБУК «КДЦ «Юбилейный»</t>
  </si>
  <si>
    <t>Организация деятельности МБУК «Городской центр культуры»</t>
  </si>
  <si>
    <t>Организация деятельности МБУ «Кинокомплекс «Родина»</t>
  </si>
  <si>
    <t>Материально-техническое оснащение  учреждений</t>
  </si>
  <si>
    <t>УДКиИ/МБУК "КДЦ им. Вл.Высоцкого"</t>
  </si>
  <si>
    <t>УДКиИ/ МБУК «КДЦ «Юбилейный»</t>
  </si>
  <si>
    <t>УДКиИ/МБУ «Кинокомплекс «Родина»</t>
  </si>
  <si>
    <t>0810000200</t>
  </si>
  <si>
    <t>0810000500</t>
  </si>
  <si>
    <t>0850000300</t>
  </si>
  <si>
    <t>УДКиИ / Аппарат и ТЭО УДКиИ, МКУ "ОК УК"</t>
  </si>
  <si>
    <t>УДКиИ / МБУ ДО "НДШИ", МБУ ДО "НДХШ", МБУ ДО "НДМШ", МБУ ДО "ТДШИ", МБУ ДО "КДШИ", "МБУ ДО "ОДШИ"</t>
  </si>
  <si>
    <t xml:space="preserve">
Подпрограммы, основные мероприятия и отдельные мероприятия МП
</t>
  </si>
  <si>
    <t>УДКиИ/МБУ "МВК "Музей Норильска"</t>
  </si>
  <si>
    <t xml:space="preserve">0801  </t>
  </si>
  <si>
    <t xml:space="preserve">0801 </t>
  </si>
  <si>
    <t xml:space="preserve">0703 </t>
  </si>
  <si>
    <t>0703 0801 0804 0113</t>
  </si>
  <si>
    <t>0703</t>
  </si>
  <si>
    <t>4.4.</t>
  </si>
  <si>
    <t>Соблюдение гарантий и компенсаций, связанных с переездом и оплатой стоимости проезда и провоза багажа к месту использования отпуска и обратно</t>
  </si>
  <si>
    <t>Организация предоставления дополнительного образования в области культуры (в т.ч. реализация социокультурных проектов образовательными организациями в области культуры)</t>
  </si>
  <si>
    <t>Итого по подпрограмме  «Развитие дополнительного образования в области культуры»:</t>
  </si>
  <si>
    <t>2020 год</t>
  </si>
  <si>
    <t>Организация поездки для посещения мемориального комплекса в память о погибших политзаключенных (р-н оз. Лама, Дом отдыха).</t>
  </si>
  <si>
    <t>0850000200</t>
  </si>
  <si>
    <t>0840000100
0840075110 0840010460  0840010490  0840010470</t>
  </si>
  <si>
    <t>0840000200
0840075110 0840010460  0840010490  0840010470</t>
  </si>
  <si>
    <t>0840000300
0840075110 0840010460  0840010490  0840010470</t>
  </si>
  <si>
    <t>0840000400
0840075110 0840010460  0840010490  0840010470</t>
  </si>
  <si>
    <t>0840000500
0840075110 0840010460  0840010490</t>
  </si>
  <si>
    <t>0810000300
0810075190        0810075110  0810010470</t>
  </si>
  <si>
    <t>0810000100 
0810075110 0810010440 0810010310 0810010460  0810010490  0810010470 0810010310</t>
  </si>
  <si>
    <t>0810000400
0810075110 0810010440 0810010310 0810010460  0810010490  0810010470 0810010310</t>
  </si>
  <si>
    <t>0820000100
0820075110 08200S4810 0820010310 0820010420  0820010470  0820010480 0810010310</t>
  </si>
  <si>
    <t>Итого финансирование  2017 год (6+7+8)</t>
  </si>
  <si>
    <t>Итого финансирование 2018 год (10+11+12)</t>
  </si>
  <si>
    <t>Итого финансирование 2019 год (14+15+16)</t>
  </si>
  <si>
    <t>Итого финансирование 2020 год (18+19+20)</t>
  </si>
  <si>
    <t>2.6.</t>
  </si>
  <si>
    <t>Сохранение и развитие народных художественных промыслов и ремёсел (декоративно-прикладное творчество)</t>
  </si>
  <si>
    <t>Организация деятельности МБУК «ДК «Энергия»</t>
  </si>
  <si>
    <t>УДКиИ/МБУК «ДК «Энергия»</t>
  </si>
  <si>
    <t xml:space="preserve">0840000600
</t>
  </si>
  <si>
    <t>0850000600   0810075190             0850075110</t>
  </si>
  <si>
    <t>0850000100
0850075110  0850010470  0850010400</t>
  </si>
  <si>
    <t>2021 год</t>
  </si>
  <si>
    <t>Направления и объемы финансирования муниципальной программы "Развитие культуры" на 2017-2021 годы</t>
  </si>
  <si>
    <t>гцк</t>
  </si>
  <si>
    <t>юбил</t>
  </si>
  <si>
    <t>родина</t>
  </si>
  <si>
    <t>цбс</t>
  </si>
  <si>
    <t>внебюджет</t>
  </si>
  <si>
    <t>доход</t>
  </si>
  <si>
    <t>ОС</t>
  </si>
  <si>
    <t>кдши</t>
  </si>
  <si>
    <t>ндмш</t>
  </si>
  <si>
    <t>ндхш</t>
  </si>
  <si>
    <t>одши</t>
  </si>
  <si>
    <t>тдши</t>
  </si>
  <si>
    <t>ндши</t>
  </si>
  <si>
    <t>музей</t>
  </si>
  <si>
    <t>высоц</t>
  </si>
  <si>
    <t>доход без ОС</t>
  </si>
  <si>
    <t>Приложение 6
к муниципальной программе  "Развитие культуры"
на 2017 - 2021 годы, утвержденной Постановлением
Администрации города Норильска
от 05.12.2016  № 580</t>
  </si>
  <si>
    <t>Итого финансирование 2020 год (22+23+24)</t>
  </si>
  <si>
    <t>(9+13+17+21       +25)</t>
  </si>
  <si>
    <t>УДКиИ/ МБУ ДО "НДХШ", "ОДШИ", "НДШИ", "НДМШ","ТДШИ", "КДШИ" МБУК "ГЦК", Аппарат УК ; Администрация г.Норильска/  НГФ "Юбилейный"</t>
  </si>
  <si>
    <t>Организация школы компьютерной грамотности</t>
  </si>
  <si>
    <t>УДКиИ/МБУК «Городской центр культуры»</t>
  </si>
  <si>
    <t>УДКиИ/ МБУК «Городской центр культуры»</t>
  </si>
  <si>
    <t>УДКиИ/ МБУ ДО "КДШИ", МБУ ДО "НДМШ", МБУ ДО "ТДШИ", МБОУ ДОД "ОДШИ", МБУ ДО "НДХШ", МБУ "ЦБС", МБУ "МВК "Музей Норильска",  "КК "Родина", МБУК "КДЦ "Юбилейный",  "КДЦ им. В. Высоцкого", "ДК "Энергия", МБУК "ГЦК", Аппарат УДКиИ, МКУ "ОК УК"";                                                               Администрация города Норильска / МКУ "НГА"</t>
  </si>
  <si>
    <t>УДКиИ / Аппарат и ТЭО УДКиИ, МКУ "ОК УК", МБУ "ЦБС", МБУ "МВК "Музей Норильска", МБУК "КДЦ им. Вл.Высоцкого", МБУК «КДЦ «Юбилейный», МБУК «Городской центр культуры», МБУ «Кинокомплекс «Родина», МБУК «ДК «Энергия», МБУ ДО "НДШИ", МБУ ДО "НДХШ", МБУ ДО "НДМШ", МБУ ДО "ТДШИ", МБУ ДО "КДШИ", "МБУ ДО "ОДШИ"                                                 Администрация города Норильска / МКУ "НГА"</t>
  </si>
  <si>
    <t>Задача 4: Создание условий для устойчивого развития отрасли «культура» на территории муниципального образования город Норильск.</t>
  </si>
  <si>
    <t xml:space="preserve">Обеспечение эффективного управления в отрасли "Культура" и в период 2017 - 2018 годов в рамках МП "Развитие культуры" создание условий для развития культурного, образовательного и познавательного туризма
</t>
  </si>
  <si>
    <t>0810000600 08100S5190
08100R5190 08100L5190  0810055190   08100S4880</t>
  </si>
  <si>
    <t xml:space="preserve">Приложение 2
к постановлению Администрации города Норильска 
от 02.07.2019 № 263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</si>
</sst>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0.0"/>
    <numFmt numFmtId="165" formatCode="_-* #,##0.00_р_._-;\-* #,##0.00_р_._-;_-* \-??_р_._-;_-@_-"/>
    <numFmt numFmtId="166" formatCode="0.0"/>
  </numFmts>
  <fonts count="17" x14ac:knownFonts="1">
    <font>
      <sz val="11"/>
      <color theme="1"/>
      <name val="Calibri"/>
      <family val="2"/>
      <charset val="204"/>
      <scheme val="minor"/>
    </font>
    <font>
      <sz val="10"/>
      <name val="Arial"/>
      <family val="2"/>
      <charset val="204"/>
    </font>
    <font>
      <sz val="11"/>
      <name val="Times New Roman"/>
      <family val="1"/>
      <charset val="204"/>
    </font>
    <font>
      <sz val="9"/>
      <name val="Times New Roman"/>
      <family val="1"/>
      <charset val="204"/>
    </font>
    <font>
      <b/>
      <sz val="12"/>
      <name val="Times New Roman"/>
      <family val="1"/>
      <charset val="204"/>
    </font>
    <font>
      <sz val="12"/>
      <name val="Times New Roman"/>
      <family val="1"/>
      <charset val="204"/>
    </font>
    <font>
      <b/>
      <sz val="14"/>
      <name val="Times New Roman"/>
      <family val="1"/>
      <charset val="204"/>
    </font>
    <font>
      <sz val="13"/>
      <name val="Times New Roman"/>
      <family val="1"/>
      <charset val="204"/>
    </font>
    <font>
      <sz val="11"/>
      <color theme="1"/>
      <name val="Calibri"/>
      <family val="2"/>
      <scheme val="minor"/>
    </font>
    <font>
      <b/>
      <sz val="11"/>
      <name val="Times New Roman"/>
      <family val="1"/>
      <charset val="204"/>
    </font>
    <font>
      <sz val="10"/>
      <name val="Arial"/>
      <family val="2"/>
    </font>
    <font>
      <b/>
      <sz val="13"/>
      <name val="Times New Roman"/>
      <family val="1"/>
      <charset val="204"/>
    </font>
    <font>
      <b/>
      <sz val="15"/>
      <name val="Times New Roman"/>
      <family val="1"/>
      <charset val="204"/>
    </font>
    <font>
      <sz val="11"/>
      <color theme="1"/>
      <name val="Calibri"/>
      <family val="2"/>
      <charset val="204"/>
      <scheme val="minor"/>
    </font>
    <font>
      <i/>
      <sz val="13"/>
      <name val="Times New Roman"/>
      <family val="1"/>
      <charset val="204"/>
    </font>
    <font>
      <i/>
      <sz val="12"/>
      <name val="Times New Roman"/>
      <family val="1"/>
      <charset val="204"/>
    </font>
    <font>
      <b/>
      <sz val="11"/>
      <color theme="1"/>
      <name val="Calibri"/>
      <family val="2"/>
      <charset val="204"/>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s>
  <cellStyleXfs count="9">
    <xf numFmtId="0" fontId="0" fillId="0" borderId="0"/>
    <xf numFmtId="0" fontId="1" fillId="0" borderId="0"/>
    <xf numFmtId="0" fontId="8" fillId="0" borderId="0"/>
    <xf numFmtId="165" fontId="10" fillId="0" borderId="0" applyFill="0" applyBorder="0" applyAlignment="0" applyProtection="0"/>
    <xf numFmtId="0" fontId="10" fillId="0" borderId="0"/>
    <xf numFmtId="43" fontId="13" fillId="0" borderId="0" applyFont="0" applyFill="0" applyBorder="0" applyAlignment="0" applyProtection="0"/>
    <xf numFmtId="0" fontId="13" fillId="0" borderId="0"/>
    <xf numFmtId="0" fontId="13" fillId="0" borderId="0"/>
    <xf numFmtId="0" fontId="1" fillId="0" borderId="0"/>
  </cellStyleXfs>
  <cellXfs count="131">
    <xf numFmtId="0" fontId="0" fillId="0" borderId="0" xfId="0"/>
    <xf numFmtId="0" fontId="2" fillId="0" borderId="0" xfId="1" applyFont="1" applyFill="1" applyAlignment="1">
      <alignment horizontal="left" vertical="top" wrapText="1"/>
    </xf>
    <xf numFmtId="0" fontId="3" fillId="0" borderId="0" xfId="1" applyFont="1" applyFill="1" applyAlignment="1">
      <alignment horizontal="left" vertical="top" wrapText="1"/>
    </xf>
    <xf numFmtId="0" fontId="2" fillId="0" borderId="0" xfId="1" applyFont="1" applyFill="1" applyAlignment="1">
      <alignment horizontal="right" vertical="center" wrapText="1"/>
    </xf>
    <xf numFmtId="0" fontId="2" fillId="0" borderId="0" xfId="1" applyFont="1" applyFill="1" applyAlignment="1">
      <alignment vertical="top" wrapText="1"/>
    </xf>
    <xf numFmtId="0" fontId="4" fillId="0" borderId="1" xfId="1" applyFont="1" applyFill="1" applyBorder="1" applyAlignment="1">
      <alignment horizontal="center" vertical="center" wrapText="1"/>
    </xf>
    <xf numFmtId="0" fontId="5" fillId="0" borderId="1" xfId="1" applyFont="1" applyFill="1" applyBorder="1" applyAlignment="1">
      <alignment horizontal="center" vertical="center"/>
    </xf>
    <xf numFmtId="164" fontId="9" fillId="0" borderId="0" xfId="1" applyNumberFormat="1" applyFont="1" applyFill="1" applyAlignment="1">
      <alignment vertical="top" wrapText="1"/>
    </xf>
    <xf numFmtId="164" fontId="2" fillId="0" borderId="0" xfId="1" applyNumberFormat="1" applyFont="1" applyFill="1" applyAlignment="1">
      <alignment vertical="top" wrapText="1"/>
    </xf>
    <xf numFmtId="0" fontId="2" fillId="0" borderId="1" xfId="1" applyFont="1" applyFill="1" applyBorder="1" applyAlignment="1">
      <alignment horizontal="left" vertical="center" wrapText="1"/>
    </xf>
    <xf numFmtId="0" fontId="2" fillId="0" borderId="0" xfId="1" applyFont="1" applyFill="1" applyBorder="1" applyAlignment="1">
      <alignment horizontal="left" vertical="top" wrapText="1"/>
    </xf>
    <xf numFmtId="0" fontId="4" fillId="0" borderId="0" xfId="1" applyFont="1" applyFill="1" applyBorder="1" applyAlignment="1">
      <alignment horizontal="left" vertical="top" wrapText="1"/>
    </xf>
    <xf numFmtId="0" fontId="3" fillId="0" borderId="0" xfId="1" applyFont="1" applyFill="1" applyBorder="1" applyAlignment="1">
      <alignment horizontal="left" vertical="top" wrapText="1"/>
    </xf>
    <xf numFmtId="164" fontId="7" fillId="0" borderId="0" xfId="1" applyNumberFormat="1" applyFont="1" applyFill="1" applyBorder="1" applyAlignment="1">
      <alignment horizontal="right" vertical="center" wrapText="1"/>
    </xf>
    <xf numFmtId="2" fontId="5" fillId="0" borderId="0" xfId="1" applyNumberFormat="1" applyFont="1" applyFill="1" applyBorder="1" applyAlignment="1">
      <alignment horizontal="center" vertical="center" wrapText="1"/>
    </xf>
    <xf numFmtId="164" fontId="5" fillId="0" borderId="0" xfId="1" applyNumberFormat="1" applyFont="1" applyFill="1" applyBorder="1" applyAlignment="1">
      <alignment horizontal="right" vertical="center" wrapText="1"/>
    </xf>
    <xf numFmtId="165" fontId="5" fillId="0" borderId="0" xfId="3" applyFont="1" applyFill="1" applyBorder="1" applyAlignment="1" applyProtection="1">
      <alignment horizontal="center" vertical="center" wrapText="1"/>
    </xf>
    <xf numFmtId="164" fontId="7" fillId="0" borderId="0" xfId="1" applyNumberFormat="1" applyFont="1" applyFill="1" applyBorder="1" applyAlignment="1">
      <alignment wrapText="1"/>
    </xf>
    <xf numFmtId="164" fontId="7" fillId="0" borderId="0" xfId="1" applyNumberFormat="1" applyFont="1" applyFill="1" applyAlignment="1">
      <alignment wrapText="1"/>
    </xf>
    <xf numFmtId="43" fontId="5" fillId="0" borderId="0" xfId="5" applyFont="1" applyFill="1" applyBorder="1" applyAlignment="1">
      <alignment horizontal="center" vertical="center" wrapText="1"/>
    </xf>
    <xf numFmtId="164" fontId="2" fillId="0" borderId="0" xfId="1" applyNumberFormat="1" applyFont="1" applyFill="1" applyAlignment="1">
      <alignment horizontal="right" vertical="center" wrapText="1"/>
    </xf>
    <xf numFmtId="166" fontId="2" fillId="0" borderId="0" xfId="1" applyNumberFormat="1" applyFont="1" applyFill="1" applyAlignment="1">
      <alignment vertical="top" wrapText="1"/>
    </xf>
    <xf numFmtId="4" fontId="2" fillId="0" borderId="0" xfId="1" applyNumberFormat="1" applyFont="1" applyFill="1" applyAlignment="1">
      <alignment horizontal="right" vertical="center" wrapText="1"/>
    </xf>
    <xf numFmtId="0" fontId="5" fillId="0" borderId="1" xfId="1" applyFont="1" applyFill="1" applyBorder="1" applyAlignment="1">
      <alignment horizontal="center" vertical="center" wrapText="1"/>
    </xf>
    <xf numFmtId="0" fontId="7" fillId="0" borderId="0" xfId="1" applyFont="1" applyFill="1" applyAlignment="1">
      <alignment horizontal="center" vertical="top" wrapText="1"/>
    </xf>
    <xf numFmtId="14" fontId="7" fillId="0" borderId="1" xfId="1" applyNumberFormat="1" applyFont="1" applyFill="1" applyBorder="1" applyAlignment="1">
      <alignment horizontal="left" vertical="center" wrapText="1"/>
    </xf>
    <xf numFmtId="164" fontId="11" fillId="0" borderId="1" xfId="1" applyNumberFormat="1" applyFont="1" applyFill="1" applyBorder="1" applyAlignment="1">
      <alignment vertical="top" wrapText="1"/>
    </xf>
    <xf numFmtId="0" fontId="11" fillId="0" borderId="0" xfId="1" applyFont="1" applyFill="1" applyAlignment="1">
      <alignment vertical="top" wrapText="1"/>
    </xf>
    <xf numFmtId="164" fontId="11" fillId="0" borderId="0" xfId="1" applyNumberFormat="1" applyFont="1" applyFill="1" applyAlignment="1">
      <alignment vertical="top" wrapText="1"/>
    </xf>
    <xf numFmtId="49" fontId="4" fillId="0" borderId="1" xfId="1" applyNumberFormat="1" applyFont="1" applyFill="1" applyBorder="1" applyAlignment="1">
      <alignment horizontal="center" vertical="center" wrapText="1"/>
    </xf>
    <xf numFmtId="0" fontId="5" fillId="0" borderId="0" xfId="1" applyFont="1" applyFill="1" applyAlignment="1">
      <alignment vertical="top" wrapText="1"/>
    </xf>
    <xf numFmtId="0" fontId="4" fillId="0" borderId="1" xfId="2" applyFont="1" applyFill="1" applyBorder="1" applyAlignment="1">
      <alignment horizontal="center" vertical="center" wrapText="1"/>
    </xf>
    <xf numFmtId="0" fontId="5" fillId="0" borderId="1" xfId="1" applyFont="1" applyFill="1" applyBorder="1" applyAlignment="1">
      <alignment horizontal="left" vertical="center" wrapText="1"/>
    </xf>
    <xf numFmtId="0" fontId="5" fillId="0" borderId="1" xfId="2" applyFont="1" applyFill="1" applyBorder="1" applyAlignment="1">
      <alignment vertical="center" wrapText="1"/>
    </xf>
    <xf numFmtId="0" fontId="5" fillId="0" borderId="1" xfId="1" applyFont="1" applyFill="1" applyBorder="1" applyAlignment="1">
      <alignment vertical="center" wrapText="1"/>
    </xf>
    <xf numFmtId="164" fontId="5" fillId="0" borderId="1" xfId="1" applyNumberFormat="1" applyFont="1" applyFill="1" applyBorder="1" applyAlignment="1">
      <alignment vertical="center" wrapText="1"/>
    </xf>
    <xf numFmtId="0" fontId="5" fillId="0" borderId="1" xfId="2" applyFont="1" applyFill="1" applyBorder="1" applyAlignment="1">
      <alignment horizontal="left" vertical="center" wrapText="1"/>
    </xf>
    <xf numFmtId="0" fontId="5" fillId="0" borderId="1" xfId="2" applyFont="1" applyFill="1" applyBorder="1" applyAlignment="1">
      <alignment horizontal="center" vertical="center" wrapText="1"/>
    </xf>
    <xf numFmtId="16" fontId="5" fillId="0" borderId="1" xfId="1" applyNumberFormat="1" applyFont="1" applyFill="1" applyBorder="1" applyAlignment="1">
      <alignment horizontal="center" vertical="center"/>
    </xf>
    <xf numFmtId="0" fontId="5" fillId="0" borderId="1" xfId="4" applyFont="1" applyFill="1" applyBorder="1" applyAlignment="1">
      <alignment horizontal="left" vertical="center" wrapText="1"/>
    </xf>
    <xf numFmtId="164" fontId="5" fillId="0" borderId="1" xfId="1" applyNumberFormat="1" applyFont="1" applyFill="1" applyBorder="1" applyAlignment="1">
      <alignment horizontal="left" vertical="center" wrapText="1"/>
    </xf>
    <xf numFmtId="0" fontId="4" fillId="0" borderId="1" xfId="4" applyFont="1" applyFill="1" applyBorder="1" applyAlignment="1">
      <alignment horizontal="center" vertical="center" wrapText="1"/>
    </xf>
    <xf numFmtId="0" fontId="5" fillId="0" borderId="1" xfId="6" applyFont="1" applyFill="1" applyBorder="1" applyAlignment="1">
      <alignment horizontal="left" vertical="center" wrapText="1"/>
    </xf>
    <xf numFmtId="0" fontId="5" fillId="0" borderId="0" xfId="1" applyFont="1" applyFill="1" applyBorder="1" applyAlignment="1">
      <alignment horizontal="left" vertical="center" wrapText="1"/>
    </xf>
    <xf numFmtId="0" fontId="5" fillId="0" borderId="0" xfId="1" applyFont="1" applyFill="1" applyBorder="1" applyAlignment="1">
      <alignment horizontal="left" vertical="top" wrapText="1"/>
    </xf>
    <xf numFmtId="164" fontId="6" fillId="0" borderId="0" xfId="1" applyNumberFormat="1" applyFont="1" applyFill="1" applyBorder="1" applyAlignment="1">
      <alignment horizontal="center" vertical="center" wrapText="1"/>
    </xf>
    <xf numFmtId="0" fontId="6" fillId="0" borderId="0" xfId="1" applyFont="1" applyFill="1" applyBorder="1" applyAlignment="1">
      <alignment horizontal="center" vertical="top" wrapText="1"/>
    </xf>
    <xf numFmtId="164" fontId="14" fillId="0" borderId="0" xfId="1" applyNumberFormat="1" applyFont="1" applyFill="1" applyBorder="1" applyAlignment="1">
      <alignment horizontal="right" wrapText="1"/>
    </xf>
    <xf numFmtId="164" fontId="14" fillId="0" borderId="0" xfId="1" applyNumberFormat="1" applyFont="1" applyFill="1" applyBorder="1" applyAlignment="1">
      <alignment wrapText="1"/>
    </xf>
    <xf numFmtId="164" fontId="15" fillId="0" borderId="0" xfId="1" applyNumberFormat="1" applyFont="1" applyFill="1" applyBorder="1" applyAlignment="1">
      <alignment horizontal="right" vertical="center" wrapText="1"/>
    </xf>
    <xf numFmtId="164" fontId="15" fillId="0" borderId="0" xfId="1" applyNumberFormat="1" applyFont="1" applyFill="1" applyBorder="1" applyAlignment="1">
      <alignment vertical="center" wrapText="1"/>
    </xf>
    <xf numFmtId="0" fontId="6" fillId="0" borderId="0" xfId="1" applyFont="1" applyFill="1" applyBorder="1" applyAlignment="1">
      <alignment horizontal="left" vertical="center" wrapText="1"/>
    </xf>
    <xf numFmtId="0" fontId="6" fillId="0" borderId="0" xfId="1" applyFont="1" applyFill="1" applyBorder="1" applyAlignment="1">
      <alignment horizontal="left" vertical="top" wrapText="1"/>
    </xf>
    <xf numFmtId="164" fontId="6" fillId="0" borderId="0" xfId="1" applyNumberFormat="1" applyFont="1" applyFill="1" applyBorder="1" applyAlignment="1">
      <alignment horizontal="right" vertical="center" wrapText="1"/>
    </xf>
    <xf numFmtId="2" fontId="6" fillId="0" borderId="0" xfId="1" applyNumberFormat="1" applyFont="1" applyFill="1" applyBorder="1" applyAlignment="1">
      <alignment horizontal="center" vertical="center" wrapText="1"/>
    </xf>
    <xf numFmtId="0" fontId="6" fillId="0" borderId="0" xfId="1" applyFont="1" applyFill="1" applyAlignment="1">
      <alignment vertical="top" wrapText="1"/>
    </xf>
    <xf numFmtId="164" fontId="6" fillId="0" borderId="0" xfId="1" applyNumberFormat="1" applyFont="1" applyFill="1" applyAlignment="1">
      <alignment vertical="top" wrapText="1"/>
    </xf>
    <xf numFmtId="166" fontId="6" fillId="0" borderId="0" xfId="1" applyNumberFormat="1" applyFont="1" applyFill="1" applyBorder="1" applyAlignment="1">
      <alignment horizontal="center" vertical="center" wrapText="1"/>
    </xf>
    <xf numFmtId="164" fontId="2" fillId="0" borderId="0" xfId="1" applyNumberFormat="1" applyFont="1" applyFill="1" applyAlignment="1">
      <alignment vertical="center" wrapText="1"/>
    </xf>
    <xf numFmtId="0" fontId="1" fillId="0" borderId="0" xfId="0" applyFont="1" applyFill="1"/>
    <xf numFmtId="4" fontId="0" fillId="0" borderId="0" xfId="0" applyNumberFormat="1" applyFill="1"/>
    <xf numFmtId="0" fontId="0" fillId="0" borderId="0" xfId="0" applyFill="1"/>
    <xf numFmtId="164" fontId="5" fillId="0" borderId="0" xfId="1" applyNumberFormat="1" applyFont="1" applyFill="1" applyAlignment="1">
      <alignment vertical="top" wrapText="1"/>
    </xf>
    <xf numFmtId="0" fontId="0" fillId="0" borderId="1" xfId="0" applyBorder="1"/>
    <xf numFmtId="164" fontId="0" fillId="0" borderId="1" xfId="0" applyNumberFormat="1" applyBorder="1"/>
    <xf numFmtId="164" fontId="0" fillId="0" borderId="0" xfId="0" applyNumberFormat="1"/>
    <xf numFmtId="0" fontId="16" fillId="0" borderId="1" xfId="0" applyFont="1" applyBorder="1"/>
    <xf numFmtId="164" fontId="16" fillId="0" borderId="1" xfId="0" applyNumberFormat="1" applyFont="1" applyBorder="1"/>
    <xf numFmtId="0" fontId="16" fillId="0" borderId="0" xfId="0" applyFont="1"/>
    <xf numFmtId="0" fontId="16" fillId="0" borderId="0" xfId="0" applyFont="1" applyAlignment="1">
      <alignment horizontal="center"/>
    </xf>
    <xf numFmtId="0" fontId="16" fillId="0" borderId="1" xfId="0" applyFont="1" applyBorder="1" applyAlignment="1">
      <alignment horizontal="center"/>
    </xf>
    <xf numFmtId="164" fontId="16" fillId="0" borderId="0" xfId="0" applyNumberFormat="1" applyFont="1"/>
    <xf numFmtId="164" fontId="5" fillId="0" borderId="0" xfId="1" applyNumberFormat="1" applyFont="1" applyFill="1" applyAlignment="1">
      <alignment vertical="center" wrapText="1"/>
    </xf>
    <xf numFmtId="164" fontId="6" fillId="0" borderId="1" xfId="1" applyNumberFormat="1" applyFont="1" applyFill="1" applyBorder="1" applyAlignment="1">
      <alignment vertical="center" wrapText="1"/>
    </xf>
    <xf numFmtId="164" fontId="5" fillId="0" borderId="1" xfId="3" applyNumberFormat="1" applyFont="1" applyFill="1" applyBorder="1" applyAlignment="1" applyProtection="1">
      <alignment vertical="center" wrapText="1"/>
    </xf>
    <xf numFmtId="164" fontId="11" fillId="0" borderId="1" xfId="1" applyNumberFormat="1" applyFont="1" applyFill="1" applyBorder="1" applyAlignment="1">
      <alignment vertical="center" wrapText="1"/>
    </xf>
    <xf numFmtId="164" fontId="12" fillId="0" borderId="1" xfId="1" applyNumberFormat="1" applyFont="1" applyFill="1" applyBorder="1" applyAlignment="1">
      <alignment vertical="center" wrapText="1"/>
    </xf>
    <xf numFmtId="0" fontId="6" fillId="0" borderId="0" xfId="1" applyFont="1" applyFill="1" applyBorder="1" applyAlignment="1">
      <alignment horizontal="right" vertical="top" wrapText="1"/>
    </xf>
    <xf numFmtId="164" fontId="12" fillId="0" borderId="0" xfId="1" applyNumberFormat="1" applyFont="1" applyFill="1" applyBorder="1" applyAlignment="1">
      <alignment vertical="center" wrapText="1"/>
    </xf>
    <xf numFmtId="0" fontId="2" fillId="0" borderId="0" xfId="1" applyFont="1" applyFill="1" applyBorder="1" applyAlignment="1">
      <alignment horizontal="left" vertical="center" wrapText="1"/>
    </xf>
    <xf numFmtId="0" fontId="7" fillId="0" borderId="1" xfId="1" applyFont="1" applyFill="1" applyBorder="1" applyAlignment="1">
      <alignment horizontal="center" vertical="center" wrapText="1"/>
    </xf>
    <xf numFmtId="0" fontId="4" fillId="0" borderId="0" xfId="1" applyFont="1" applyFill="1" applyBorder="1" applyAlignment="1">
      <alignment horizontal="center" vertical="top" wrapText="1"/>
    </xf>
    <xf numFmtId="0" fontId="6" fillId="0" borderId="0" xfId="1" applyFont="1" applyFill="1" applyBorder="1" applyAlignment="1">
      <alignment horizontal="center" vertical="center" wrapText="1"/>
    </xf>
    <xf numFmtId="0" fontId="2" fillId="0" borderId="0" xfId="1" applyFont="1" applyFill="1" applyAlignment="1">
      <alignment horizontal="left" vertical="center" wrapText="1"/>
    </xf>
    <xf numFmtId="0" fontId="2" fillId="0" borderId="0" xfId="1" applyFont="1" applyFill="1" applyBorder="1" applyAlignment="1">
      <alignment horizontal="left" vertical="center" wrapText="1"/>
    </xf>
    <xf numFmtId="4" fontId="2" fillId="0" borderId="0" xfId="1" applyNumberFormat="1" applyFont="1" applyFill="1" applyAlignment="1">
      <alignment vertical="top" wrapText="1"/>
    </xf>
    <xf numFmtId="4" fontId="7" fillId="0" borderId="0" xfId="1" applyNumberFormat="1" applyFont="1" applyFill="1" applyAlignment="1">
      <alignment horizontal="center" vertical="top" wrapText="1"/>
    </xf>
    <xf numFmtId="4" fontId="5" fillId="0" borderId="0" xfId="1" applyNumberFormat="1" applyFont="1" applyFill="1" applyAlignment="1">
      <alignment vertical="top" wrapText="1"/>
    </xf>
    <xf numFmtId="4" fontId="11" fillId="0" borderId="0" xfId="1" applyNumberFormat="1" applyFont="1" applyFill="1" applyAlignment="1">
      <alignment vertical="top" wrapText="1"/>
    </xf>
    <xf numFmtId="4" fontId="6" fillId="0" borderId="0" xfId="1" applyNumberFormat="1" applyFont="1" applyFill="1" applyAlignment="1">
      <alignment vertical="top" wrapText="1"/>
    </xf>
    <xf numFmtId="164" fontId="2" fillId="0" borderId="0" xfId="1" applyNumberFormat="1" applyFont="1" applyFill="1" applyAlignment="1">
      <alignment horizontal="center" vertical="center" wrapText="1"/>
    </xf>
    <xf numFmtId="164" fontId="7" fillId="0" borderId="0" xfId="1" applyNumberFormat="1" applyFont="1" applyFill="1" applyAlignment="1">
      <alignment horizontal="center" vertical="top" wrapText="1"/>
    </xf>
    <xf numFmtId="164" fontId="7" fillId="0" borderId="0" xfId="1" applyNumberFormat="1" applyFont="1" applyFill="1" applyAlignment="1">
      <alignment horizontal="center" vertical="center" wrapText="1"/>
    </xf>
    <xf numFmtId="164" fontId="5" fillId="0" borderId="0" xfId="1" applyNumberFormat="1" applyFont="1" applyFill="1" applyAlignment="1">
      <alignment horizontal="center" vertical="center" wrapText="1"/>
    </xf>
    <xf numFmtId="164" fontId="11" fillId="0" borderId="0" xfId="1" applyNumberFormat="1" applyFont="1" applyFill="1" applyAlignment="1">
      <alignment horizontal="center" vertical="center" wrapText="1"/>
    </xf>
    <xf numFmtId="164" fontId="6" fillId="0" borderId="0" xfId="1" applyNumberFormat="1" applyFont="1" applyFill="1" applyAlignment="1">
      <alignment horizontal="center" vertical="center" wrapText="1"/>
    </xf>
    <xf numFmtId="0" fontId="7" fillId="0" borderId="1" xfId="1" applyFont="1" applyFill="1" applyBorder="1" applyAlignment="1">
      <alignment horizontal="center" vertical="center" wrapText="1"/>
    </xf>
    <xf numFmtId="0" fontId="4" fillId="0" borderId="0" xfId="1" applyFont="1" applyFill="1" applyBorder="1" applyAlignment="1">
      <alignment horizontal="center" vertical="top" wrapText="1"/>
    </xf>
    <xf numFmtId="0" fontId="0" fillId="0" borderId="0" xfId="0" applyFill="1" applyBorder="1"/>
    <xf numFmtId="4" fontId="0" fillId="0" borderId="0" xfId="0" applyNumberFormat="1" applyFill="1" applyBorder="1"/>
    <xf numFmtId="164" fontId="2" fillId="0" borderId="0" xfId="1" applyNumberFormat="1" applyFont="1" applyFill="1" applyBorder="1" applyAlignment="1">
      <alignment vertical="top" wrapText="1"/>
    </xf>
    <xf numFmtId="164" fontId="2" fillId="0" borderId="0" xfId="1" applyNumberFormat="1" applyFont="1" applyFill="1" applyBorder="1" applyAlignment="1">
      <alignment horizontal="center" vertical="center" wrapText="1"/>
    </xf>
    <xf numFmtId="4" fontId="2" fillId="0" borderId="0" xfId="1" applyNumberFormat="1" applyFont="1" applyFill="1" applyBorder="1" applyAlignment="1">
      <alignment vertical="top" wrapText="1"/>
    </xf>
    <xf numFmtId="0" fontId="2" fillId="0" borderId="0" xfId="1" applyFont="1" applyFill="1" applyBorder="1" applyAlignment="1">
      <alignment vertical="top" wrapText="1"/>
    </xf>
    <xf numFmtId="164" fontId="2" fillId="0" borderId="0" xfId="1" applyNumberFormat="1" applyFont="1" applyFill="1" applyBorder="1" applyAlignment="1">
      <alignment horizontal="right" vertical="center" wrapText="1"/>
    </xf>
    <xf numFmtId="0" fontId="2" fillId="0" borderId="0" xfId="1" applyFont="1" applyFill="1" applyBorder="1" applyAlignment="1">
      <alignment horizontal="right" vertical="center" wrapText="1"/>
    </xf>
    <xf numFmtId="43" fontId="2" fillId="0" borderId="0" xfId="1" applyNumberFormat="1" applyFont="1" applyFill="1" applyBorder="1" applyAlignment="1">
      <alignment horizontal="right" vertical="center" wrapText="1"/>
    </xf>
    <xf numFmtId="164" fontId="11" fillId="0" borderId="0" xfId="1" applyNumberFormat="1" applyFont="1" applyFill="1" applyBorder="1" applyAlignment="1">
      <alignment wrapText="1"/>
    </xf>
    <xf numFmtId="0" fontId="2" fillId="0" borderId="0" xfId="1" applyFont="1" applyFill="1" applyAlignment="1">
      <alignment horizontal="left" vertical="center" wrapText="1"/>
    </xf>
    <xf numFmtId="0" fontId="2" fillId="0" borderId="0" xfId="1" applyFont="1" applyFill="1" applyBorder="1" applyAlignment="1">
      <alignment horizontal="left" vertical="center" wrapText="1"/>
    </xf>
    <xf numFmtId="0" fontId="7" fillId="0" borderId="1" xfId="1" applyFont="1" applyFill="1" applyBorder="1" applyAlignment="1">
      <alignment horizontal="center" vertical="center" wrapText="1"/>
    </xf>
    <xf numFmtId="0" fontId="11" fillId="0" borderId="1" xfId="1" applyFont="1" applyFill="1" applyBorder="1" applyAlignment="1">
      <alignment horizontal="left" vertical="center" wrapText="1"/>
    </xf>
    <xf numFmtId="0" fontId="6" fillId="0" borderId="1" xfId="1" applyFont="1" applyFill="1" applyBorder="1" applyAlignment="1">
      <alignment horizontal="right" vertical="top" wrapText="1"/>
    </xf>
    <xf numFmtId="0" fontId="11" fillId="0" borderId="1" xfId="1" applyFont="1" applyFill="1" applyBorder="1" applyAlignment="1">
      <alignment horizontal="right" vertical="center" wrapText="1"/>
    </xf>
    <xf numFmtId="0" fontId="7"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0" fontId="6" fillId="0" borderId="2" xfId="1" applyFont="1" applyFill="1" applyBorder="1" applyAlignment="1">
      <alignment horizontal="center" vertical="top" wrapText="1"/>
    </xf>
    <xf numFmtId="0" fontId="6" fillId="0" borderId="3" xfId="1" applyFont="1" applyFill="1" applyBorder="1" applyAlignment="1">
      <alignment horizontal="center" vertical="top" wrapText="1"/>
    </xf>
    <xf numFmtId="0" fontId="6" fillId="0" borderId="5" xfId="1" applyFont="1" applyFill="1" applyBorder="1" applyAlignment="1">
      <alignment horizontal="center" vertical="center" wrapText="1"/>
    </xf>
    <xf numFmtId="0" fontId="6" fillId="0" borderId="6" xfId="1" applyFont="1" applyFill="1" applyBorder="1" applyAlignment="1">
      <alignment horizontal="center" vertical="center" wrapText="1"/>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164" fontId="6" fillId="0" borderId="2" xfId="1" applyNumberFormat="1" applyFont="1" applyFill="1" applyBorder="1" applyAlignment="1">
      <alignment horizontal="center" vertical="center" wrapText="1"/>
    </xf>
    <xf numFmtId="164" fontId="6" fillId="0" borderId="3" xfId="1" applyNumberFormat="1" applyFont="1" applyFill="1" applyBorder="1" applyAlignment="1">
      <alignment horizontal="center" vertical="center" wrapText="1"/>
    </xf>
    <xf numFmtId="164" fontId="6" fillId="0" borderId="5" xfId="1" applyNumberFormat="1" applyFont="1" applyFill="1" applyBorder="1" applyAlignment="1">
      <alignment horizontal="center" vertical="center" wrapText="1"/>
    </xf>
    <xf numFmtId="164" fontId="6" fillId="0" borderId="6" xfId="1" applyNumberFormat="1" applyFont="1" applyFill="1" applyBorder="1" applyAlignment="1">
      <alignment horizontal="center" vertical="center" wrapText="1"/>
    </xf>
    <xf numFmtId="0" fontId="6" fillId="0" borderId="4" xfId="1" applyFont="1" applyFill="1" applyBorder="1" applyAlignment="1">
      <alignment horizontal="center" vertical="center" wrapText="1"/>
    </xf>
    <xf numFmtId="0" fontId="6" fillId="0" borderId="0" xfId="1" applyFont="1" applyFill="1" applyBorder="1" applyAlignment="1">
      <alignment horizontal="center" vertical="center" wrapText="1"/>
    </xf>
    <xf numFmtId="0" fontId="4" fillId="0" borderId="0" xfId="1" applyFont="1" applyFill="1" applyBorder="1" applyAlignment="1">
      <alignment horizontal="center" vertical="top" wrapText="1"/>
    </xf>
    <xf numFmtId="0" fontId="16" fillId="0" borderId="1" xfId="0" applyFont="1" applyBorder="1" applyAlignment="1">
      <alignment horizontal="center"/>
    </xf>
    <xf numFmtId="0" fontId="16" fillId="0" borderId="1" xfId="0" applyFont="1" applyBorder="1" applyAlignment="1">
      <alignment horizontal="center" vertical="center"/>
    </xf>
  </cellXfs>
  <cellStyles count="9">
    <cellStyle name="Обычный" xfId="0" builtinId="0"/>
    <cellStyle name="Обычный 2" xfId="1"/>
    <cellStyle name="Обычный 2 2 2" xfId="8"/>
    <cellStyle name="Обычный 4" xfId="6"/>
    <cellStyle name="Обычный 5" xfId="4"/>
    <cellStyle name="Обычный 7" xfId="2"/>
    <cellStyle name="Обычный 8 2" xfId="7"/>
    <cellStyle name="Финансовый" xfId="5" builtinId="3"/>
    <cellStyle name="Финансовый 2" xfId="3"/>
  </cellStyles>
  <dxfs count="0"/>
  <tableStyles count="0" defaultTableStyle="TableStyleMedium2" defaultPivotStyle="PivotStyleLight16"/>
  <colors>
    <mruColors>
      <color rgb="FFF2B3FF"/>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10" Type="http://schemas.openxmlformats.org/officeDocument/2006/relationships/externalLink" Target="externalLinks/externalLink8.xml"/><Relationship Id="rId19"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cnts4\userland\&#1041;&#1072;&#1083;&#1072;&#1085;&#1089;\An(EsMon)\SC_W\&#1055;&#1088;&#1086;&#1075;&#1085;&#1086;&#1079;\&#1055;&#1088;&#1086;&#1075;05_00(27.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nts4\userland\&#1041;&#1072;&#1083;&#1072;&#1085;&#1089;\An(EsMon)\7.02.01\SC_W\&#1055;&#1088;&#1086;&#1075;&#1085;&#1086;&#1079;\&#1055;&#1088;&#1086;&#1075;05_00(27.0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cnts4\userland\&#1041;&#1072;&#1083;&#1072;&#1085;&#1089;\An(EsMon)\7.02.01\&#1061;&#1072;&#1085;&#1086;&#1074;&#1072;\&#1043;&#1088;(27.07.00)5&#106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cnts4\userland\&#1041;&#1072;&#1083;&#1072;&#1085;&#1089;\An(EsMon)\&#1061;&#1072;&#1085;&#1086;&#1074;&#1072;\&#1043;&#1088;(27.07.00)5&#10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cnts4\userland\&#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ult11\plan\&#1050;&#1091;&#1088;&#1072;&#1085;&#1086;&#1074;\Pr(2000)Tabl\9&#1072;&#1087;&#1088;2003\V&#1094;&#1077;&#1083;2.1_2002.1.04.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72.23.21.7\&#1087;&#1088;&#1080;&#1077;&#1084;&#1085;&#1072;&#1103;\&#1050;&#1091;&#1088;&#1072;&#1085;&#1086;&#1074;\Pr(2000)Tabl\9&#1072;&#1087;&#1088;2003\V&#1094;&#1077;&#1083;2.1_2002.1.04.0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cnts4\userland\&#1041;&#1072;&#1083;&#1072;&#1085;&#1089;\An(EsMon)\7.02.01\V&#1045;&#1052;_2001.5.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cnts4\userland\SC_W\&#1055;&#1088;&#1086;&#1075;&#1085;&#1086;&#1079;\&#1055;&#1088;&#1086;&#1075;05_00(27.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
      <sheetName val="Печ"/>
      <sheetName val="2002(v1) "/>
      <sheetName val="2004(v1)  "/>
      <sheetName val="2002-03(v2) "/>
      <sheetName val="2002-03(v1)  "/>
      <sheetName val="I"/>
      <sheetName val="динамика цвет мет "/>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
      <sheetName val="Печ"/>
      <sheetName val="2002(v1) "/>
      <sheetName val="2004(v1)  "/>
      <sheetName val="2002-03(v2) "/>
      <sheetName val="2002-03(v1)  "/>
      <sheetName val="I"/>
      <sheetName val="динамика цвет мет "/>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 val="2002_v1_"/>
    </sheetNames>
    <sheetDataSet>
      <sheetData sheetId="0"/>
      <sheetData sheetId="1"/>
      <sheetData sheetId="2" refreshError="1"/>
      <sheetData sheetId="3" refreshError="1"/>
      <sheetData sheetId="4" refreshError="1"/>
      <sheetData sheetId="5" refreshError="1"/>
      <sheetData sheetId="6" refreshError="1"/>
      <sheetData sheetId="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G89"/>
  <sheetViews>
    <sheetView tabSelected="1" view="pageBreakPreview" topLeftCell="W1" zoomScale="55" zoomScaleNormal="60" zoomScaleSheetLayoutView="55" workbookViewId="0">
      <pane ySplit="8" topLeftCell="A9" activePane="bottomLeft" state="frozen"/>
      <selection pane="bottomLeft" activeCell="AR5" sqref="AR5"/>
    </sheetView>
  </sheetViews>
  <sheetFormatPr defaultRowHeight="15" x14ac:dyDescent="0.25"/>
  <cols>
    <col min="1" max="1" width="8.42578125" style="83" bestFit="1" customWidth="1"/>
    <col min="2" max="2" width="23.28515625" style="1" customWidth="1"/>
    <col min="3" max="3" width="32" style="2" customWidth="1"/>
    <col min="4" max="4" width="12.42578125" style="2" hidden="1" customWidth="1"/>
    <col min="5" max="5" width="19.42578125" style="2" customWidth="1"/>
    <col min="6" max="6" width="20.140625" style="2" customWidth="1"/>
    <col min="7" max="7" width="14.42578125" style="3" bestFit="1" customWidth="1"/>
    <col min="8" max="8" width="14.42578125" style="4" bestFit="1" customWidth="1"/>
    <col min="9" max="9" width="12.5703125" style="4" bestFit="1" customWidth="1"/>
    <col min="10" max="10" width="17.5703125" style="4" customWidth="1"/>
    <col min="11" max="11" width="14.42578125" style="3" bestFit="1" customWidth="1"/>
    <col min="12" max="12" width="14.42578125" style="4" bestFit="1" customWidth="1"/>
    <col min="13" max="13" width="12.5703125" style="4" bestFit="1" customWidth="1"/>
    <col min="14" max="14" width="17.5703125" style="4" customWidth="1"/>
    <col min="15" max="15" width="14.42578125" style="3" bestFit="1" customWidth="1"/>
    <col min="16" max="16" width="14.85546875" style="4" customWidth="1"/>
    <col min="17" max="17" width="13.140625" style="4" customWidth="1"/>
    <col min="18" max="18" width="17.7109375" style="4" customWidth="1"/>
    <col min="19" max="19" width="16.140625" style="3" customWidth="1"/>
    <col min="20" max="20" width="14.85546875" style="4" customWidth="1"/>
    <col min="21" max="21" width="14.140625" style="4" customWidth="1"/>
    <col min="22" max="22" width="17.7109375" style="4" customWidth="1"/>
    <col min="23" max="23" width="16.140625" style="3" customWidth="1"/>
    <col min="24" max="24" width="14.85546875" style="4" customWidth="1"/>
    <col min="25" max="25" width="14.42578125" style="4" customWidth="1"/>
    <col min="26" max="26" width="17.7109375" style="4" customWidth="1"/>
    <col min="27" max="27" width="17.5703125" style="8" customWidth="1"/>
    <col min="28" max="28" width="17.140625" style="90" customWidth="1"/>
    <col min="29" max="29" width="15.5703125" style="90" customWidth="1"/>
    <col min="30" max="30" width="15.28515625" style="90" customWidth="1"/>
    <col min="31" max="31" width="12.7109375" style="8" bestFit="1" customWidth="1"/>
    <col min="32" max="33" width="9.140625" style="85"/>
    <col min="34" max="252" width="9.140625" style="4"/>
    <col min="253" max="253" width="11.5703125" style="4" customWidth="1"/>
    <col min="254" max="254" width="38" style="4" customWidth="1"/>
    <col min="255" max="255" width="40.85546875" style="4" customWidth="1"/>
    <col min="256" max="256" width="10" style="4" customWidth="1"/>
    <col min="257" max="257" width="14.85546875" style="4" customWidth="1"/>
    <col min="258" max="258" width="19.42578125" style="4" customWidth="1"/>
    <col min="259" max="259" width="16.5703125" style="4" customWidth="1"/>
    <col min="260" max="260" width="18" style="4" customWidth="1"/>
    <col min="261" max="261" width="13.28515625" style="4" customWidth="1"/>
    <col min="262" max="262" width="18" style="4" customWidth="1"/>
    <col min="263" max="263" width="15.140625" style="4" customWidth="1"/>
    <col min="264" max="264" width="16" style="4" customWidth="1"/>
    <col min="265" max="265" width="13" style="4" customWidth="1"/>
    <col min="266" max="266" width="19.28515625" style="4" customWidth="1"/>
    <col min="267" max="267" width="16.140625" style="4" customWidth="1"/>
    <col min="268" max="268" width="14.85546875" style="4" customWidth="1"/>
    <col min="269" max="269" width="13.140625" style="4" customWidth="1"/>
    <col min="270" max="270" width="17.7109375" style="4" customWidth="1"/>
    <col min="271" max="271" width="16.85546875" style="4" customWidth="1"/>
    <col min="272" max="272" width="15.7109375" style="4" customWidth="1"/>
    <col min="273" max="273" width="17.140625" style="4" customWidth="1"/>
    <col min="274" max="275" width="9.140625" style="4"/>
    <col min="276" max="276" width="10.85546875" style="4" customWidth="1"/>
    <col min="277" max="508" width="9.140625" style="4"/>
    <col min="509" max="509" width="11.5703125" style="4" customWidth="1"/>
    <col min="510" max="510" width="38" style="4" customWidth="1"/>
    <col min="511" max="511" width="40.85546875" style="4" customWidth="1"/>
    <col min="512" max="512" width="10" style="4" customWidth="1"/>
    <col min="513" max="513" width="14.85546875" style="4" customWidth="1"/>
    <col min="514" max="514" width="19.42578125" style="4" customWidth="1"/>
    <col min="515" max="515" width="16.5703125" style="4" customWidth="1"/>
    <col min="516" max="516" width="18" style="4" customWidth="1"/>
    <col min="517" max="517" width="13.28515625" style="4" customWidth="1"/>
    <col min="518" max="518" width="18" style="4" customWidth="1"/>
    <col min="519" max="519" width="15.140625" style="4" customWidth="1"/>
    <col min="520" max="520" width="16" style="4" customWidth="1"/>
    <col min="521" max="521" width="13" style="4" customWidth="1"/>
    <col min="522" max="522" width="19.28515625" style="4" customWidth="1"/>
    <col min="523" max="523" width="16.140625" style="4" customWidth="1"/>
    <col min="524" max="524" width="14.85546875" style="4" customWidth="1"/>
    <col min="525" max="525" width="13.140625" style="4" customWidth="1"/>
    <col min="526" max="526" width="17.7109375" style="4" customWidth="1"/>
    <col min="527" max="527" width="16.85546875" style="4" customWidth="1"/>
    <col min="528" max="528" width="15.7109375" style="4" customWidth="1"/>
    <col min="529" max="529" width="17.140625" style="4" customWidth="1"/>
    <col min="530" max="531" width="9.140625" style="4"/>
    <col min="532" max="532" width="10.85546875" style="4" customWidth="1"/>
    <col min="533" max="764" width="9.140625" style="4"/>
    <col min="765" max="765" width="11.5703125" style="4" customWidth="1"/>
    <col min="766" max="766" width="38" style="4" customWidth="1"/>
    <col min="767" max="767" width="40.85546875" style="4" customWidth="1"/>
    <col min="768" max="768" width="10" style="4" customWidth="1"/>
    <col min="769" max="769" width="14.85546875" style="4" customWidth="1"/>
    <col min="770" max="770" width="19.42578125" style="4" customWidth="1"/>
    <col min="771" max="771" width="16.5703125" style="4" customWidth="1"/>
    <col min="772" max="772" width="18" style="4" customWidth="1"/>
    <col min="773" max="773" width="13.28515625" style="4" customWidth="1"/>
    <col min="774" max="774" width="18" style="4" customWidth="1"/>
    <col min="775" max="775" width="15.140625" style="4" customWidth="1"/>
    <col min="776" max="776" width="16" style="4" customWidth="1"/>
    <col min="777" max="777" width="13" style="4" customWidth="1"/>
    <col min="778" max="778" width="19.28515625" style="4" customWidth="1"/>
    <col min="779" max="779" width="16.140625" style="4" customWidth="1"/>
    <col min="780" max="780" width="14.85546875" style="4" customWidth="1"/>
    <col min="781" max="781" width="13.140625" style="4" customWidth="1"/>
    <col min="782" max="782" width="17.7109375" style="4" customWidth="1"/>
    <col min="783" max="783" width="16.85546875" style="4" customWidth="1"/>
    <col min="784" max="784" width="15.7109375" style="4" customWidth="1"/>
    <col min="785" max="785" width="17.140625" style="4" customWidth="1"/>
    <col min="786" max="787" width="9.140625" style="4"/>
    <col min="788" max="788" width="10.85546875" style="4" customWidth="1"/>
    <col min="789" max="1020" width="9.140625" style="4"/>
    <col min="1021" max="1021" width="11.5703125" style="4" customWidth="1"/>
    <col min="1022" max="1022" width="38" style="4" customWidth="1"/>
    <col min="1023" max="1023" width="40.85546875" style="4" customWidth="1"/>
    <col min="1024" max="1024" width="10" style="4" customWidth="1"/>
    <col min="1025" max="1025" width="14.85546875" style="4" customWidth="1"/>
    <col min="1026" max="1026" width="19.42578125" style="4" customWidth="1"/>
    <col min="1027" max="1027" width="16.5703125" style="4" customWidth="1"/>
    <col min="1028" max="1028" width="18" style="4" customWidth="1"/>
    <col min="1029" max="1029" width="13.28515625" style="4" customWidth="1"/>
    <col min="1030" max="1030" width="18" style="4" customWidth="1"/>
    <col min="1031" max="1031" width="15.140625" style="4" customWidth="1"/>
    <col min="1032" max="1032" width="16" style="4" customWidth="1"/>
    <col min="1033" max="1033" width="13" style="4" customWidth="1"/>
    <col min="1034" max="1034" width="19.28515625" style="4" customWidth="1"/>
    <col min="1035" max="1035" width="16.140625" style="4" customWidth="1"/>
    <col min="1036" max="1036" width="14.85546875" style="4" customWidth="1"/>
    <col min="1037" max="1037" width="13.140625" style="4" customWidth="1"/>
    <col min="1038" max="1038" width="17.7109375" style="4" customWidth="1"/>
    <col min="1039" max="1039" width="16.85546875" style="4" customWidth="1"/>
    <col min="1040" max="1040" width="15.7109375" style="4" customWidth="1"/>
    <col min="1041" max="1041" width="17.140625" style="4" customWidth="1"/>
    <col min="1042" max="1043" width="9.140625" style="4"/>
    <col min="1044" max="1044" width="10.85546875" style="4" customWidth="1"/>
    <col min="1045" max="1276" width="9.140625" style="4"/>
    <col min="1277" max="1277" width="11.5703125" style="4" customWidth="1"/>
    <col min="1278" max="1278" width="38" style="4" customWidth="1"/>
    <col min="1279" max="1279" width="40.85546875" style="4" customWidth="1"/>
    <col min="1280" max="1280" width="10" style="4" customWidth="1"/>
    <col min="1281" max="1281" width="14.85546875" style="4" customWidth="1"/>
    <col min="1282" max="1282" width="19.42578125" style="4" customWidth="1"/>
    <col min="1283" max="1283" width="16.5703125" style="4" customWidth="1"/>
    <col min="1284" max="1284" width="18" style="4" customWidth="1"/>
    <col min="1285" max="1285" width="13.28515625" style="4" customWidth="1"/>
    <col min="1286" max="1286" width="18" style="4" customWidth="1"/>
    <col min="1287" max="1287" width="15.140625" style="4" customWidth="1"/>
    <col min="1288" max="1288" width="16" style="4" customWidth="1"/>
    <col min="1289" max="1289" width="13" style="4" customWidth="1"/>
    <col min="1290" max="1290" width="19.28515625" style="4" customWidth="1"/>
    <col min="1291" max="1291" width="16.140625" style="4" customWidth="1"/>
    <col min="1292" max="1292" width="14.85546875" style="4" customWidth="1"/>
    <col min="1293" max="1293" width="13.140625" style="4" customWidth="1"/>
    <col min="1294" max="1294" width="17.7109375" style="4" customWidth="1"/>
    <col min="1295" max="1295" width="16.85546875" style="4" customWidth="1"/>
    <col min="1296" max="1296" width="15.7109375" style="4" customWidth="1"/>
    <col min="1297" max="1297" width="17.140625" style="4" customWidth="1"/>
    <col min="1298" max="1299" width="9.140625" style="4"/>
    <col min="1300" max="1300" width="10.85546875" style="4" customWidth="1"/>
    <col min="1301" max="1532" width="9.140625" style="4"/>
    <col min="1533" max="1533" width="11.5703125" style="4" customWidth="1"/>
    <col min="1534" max="1534" width="38" style="4" customWidth="1"/>
    <col min="1535" max="1535" width="40.85546875" style="4" customWidth="1"/>
    <col min="1536" max="1536" width="10" style="4" customWidth="1"/>
    <col min="1537" max="1537" width="14.85546875" style="4" customWidth="1"/>
    <col min="1538" max="1538" width="19.42578125" style="4" customWidth="1"/>
    <col min="1539" max="1539" width="16.5703125" style="4" customWidth="1"/>
    <col min="1540" max="1540" width="18" style="4" customWidth="1"/>
    <col min="1541" max="1541" width="13.28515625" style="4" customWidth="1"/>
    <col min="1542" max="1542" width="18" style="4" customWidth="1"/>
    <col min="1543" max="1543" width="15.140625" style="4" customWidth="1"/>
    <col min="1544" max="1544" width="16" style="4" customWidth="1"/>
    <col min="1545" max="1545" width="13" style="4" customWidth="1"/>
    <col min="1546" max="1546" width="19.28515625" style="4" customWidth="1"/>
    <col min="1547" max="1547" width="16.140625" style="4" customWidth="1"/>
    <col min="1548" max="1548" width="14.85546875" style="4" customWidth="1"/>
    <col min="1549" max="1549" width="13.140625" style="4" customWidth="1"/>
    <col min="1550" max="1550" width="17.7109375" style="4" customWidth="1"/>
    <col min="1551" max="1551" width="16.85546875" style="4" customWidth="1"/>
    <col min="1552" max="1552" width="15.7109375" style="4" customWidth="1"/>
    <col min="1553" max="1553" width="17.140625" style="4" customWidth="1"/>
    <col min="1554" max="1555" width="9.140625" style="4"/>
    <col min="1556" max="1556" width="10.85546875" style="4" customWidth="1"/>
    <col min="1557" max="1788" width="9.140625" style="4"/>
    <col min="1789" max="1789" width="11.5703125" style="4" customWidth="1"/>
    <col min="1790" max="1790" width="38" style="4" customWidth="1"/>
    <col min="1791" max="1791" width="40.85546875" style="4" customWidth="1"/>
    <col min="1792" max="1792" width="10" style="4" customWidth="1"/>
    <col min="1793" max="1793" width="14.85546875" style="4" customWidth="1"/>
    <col min="1794" max="1794" width="19.42578125" style="4" customWidth="1"/>
    <col min="1795" max="1795" width="16.5703125" style="4" customWidth="1"/>
    <col min="1796" max="1796" width="18" style="4" customWidth="1"/>
    <col min="1797" max="1797" width="13.28515625" style="4" customWidth="1"/>
    <col min="1798" max="1798" width="18" style="4" customWidth="1"/>
    <col min="1799" max="1799" width="15.140625" style="4" customWidth="1"/>
    <col min="1800" max="1800" width="16" style="4" customWidth="1"/>
    <col min="1801" max="1801" width="13" style="4" customWidth="1"/>
    <col min="1802" max="1802" width="19.28515625" style="4" customWidth="1"/>
    <col min="1803" max="1803" width="16.140625" style="4" customWidth="1"/>
    <col min="1804" max="1804" width="14.85546875" style="4" customWidth="1"/>
    <col min="1805" max="1805" width="13.140625" style="4" customWidth="1"/>
    <col min="1806" max="1806" width="17.7109375" style="4" customWidth="1"/>
    <col min="1807" max="1807" width="16.85546875" style="4" customWidth="1"/>
    <col min="1808" max="1808" width="15.7109375" style="4" customWidth="1"/>
    <col min="1809" max="1809" width="17.140625" style="4" customWidth="1"/>
    <col min="1810" max="1811" width="9.140625" style="4"/>
    <col min="1812" max="1812" width="10.85546875" style="4" customWidth="1"/>
    <col min="1813" max="2044" width="9.140625" style="4"/>
    <col min="2045" max="2045" width="11.5703125" style="4" customWidth="1"/>
    <col min="2046" max="2046" width="38" style="4" customWidth="1"/>
    <col min="2047" max="2047" width="40.85546875" style="4" customWidth="1"/>
    <col min="2048" max="2048" width="10" style="4" customWidth="1"/>
    <col min="2049" max="2049" width="14.85546875" style="4" customWidth="1"/>
    <col min="2050" max="2050" width="19.42578125" style="4" customWidth="1"/>
    <col min="2051" max="2051" width="16.5703125" style="4" customWidth="1"/>
    <col min="2052" max="2052" width="18" style="4" customWidth="1"/>
    <col min="2053" max="2053" width="13.28515625" style="4" customWidth="1"/>
    <col min="2054" max="2054" width="18" style="4" customWidth="1"/>
    <col min="2055" max="2055" width="15.140625" style="4" customWidth="1"/>
    <col min="2056" max="2056" width="16" style="4" customWidth="1"/>
    <col min="2057" max="2057" width="13" style="4" customWidth="1"/>
    <col min="2058" max="2058" width="19.28515625" style="4" customWidth="1"/>
    <col min="2059" max="2059" width="16.140625" style="4" customWidth="1"/>
    <col min="2060" max="2060" width="14.85546875" style="4" customWidth="1"/>
    <col min="2061" max="2061" width="13.140625" style="4" customWidth="1"/>
    <col min="2062" max="2062" width="17.7109375" style="4" customWidth="1"/>
    <col min="2063" max="2063" width="16.85546875" style="4" customWidth="1"/>
    <col min="2064" max="2064" width="15.7109375" style="4" customWidth="1"/>
    <col min="2065" max="2065" width="17.140625" style="4" customWidth="1"/>
    <col min="2066" max="2067" width="9.140625" style="4"/>
    <col min="2068" max="2068" width="10.85546875" style="4" customWidth="1"/>
    <col min="2069" max="2300" width="9.140625" style="4"/>
    <col min="2301" max="2301" width="11.5703125" style="4" customWidth="1"/>
    <col min="2302" max="2302" width="38" style="4" customWidth="1"/>
    <col min="2303" max="2303" width="40.85546875" style="4" customWidth="1"/>
    <col min="2304" max="2304" width="10" style="4" customWidth="1"/>
    <col min="2305" max="2305" width="14.85546875" style="4" customWidth="1"/>
    <col min="2306" max="2306" width="19.42578125" style="4" customWidth="1"/>
    <col min="2307" max="2307" width="16.5703125" style="4" customWidth="1"/>
    <col min="2308" max="2308" width="18" style="4" customWidth="1"/>
    <col min="2309" max="2309" width="13.28515625" style="4" customWidth="1"/>
    <col min="2310" max="2310" width="18" style="4" customWidth="1"/>
    <col min="2311" max="2311" width="15.140625" style="4" customWidth="1"/>
    <col min="2312" max="2312" width="16" style="4" customWidth="1"/>
    <col min="2313" max="2313" width="13" style="4" customWidth="1"/>
    <col min="2314" max="2314" width="19.28515625" style="4" customWidth="1"/>
    <col min="2315" max="2315" width="16.140625" style="4" customWidth="1"/>
    <col min="2316" max="2316" width="14.85546875" style="4" customWidth="1"/>
    <col min="2317" max="2317" width="13.140625" style="4" customWidth="1"/>
    <col min="2318" max="2318" width="17.7109375" style="4" customWidth="1"/>
    <col min="2319" max="2319" width="16.85546875" style="4" customWidth="1"/>
    <col min="2320" max="2320" width="15.7109375" style="4" customWidth="1"/>
    <col min="2321" max="2321" width="17.140625" style="4" customWidth="1"/>
    <col min="2322" max="2323" width="9.140625" style="4"/>
    <col min="2324" max="2324" width="10.85546875" style="4" customWidth="1"/>
    <col min="2325" max="2556" width="9.140625" style="4"/>
    <col min="2557" max="2557" width="11.5703125" style="4" customWidth="1"/>
    <col min="2558" max="2558" width="38" style="4" customWidth="1"/>
    <col min="2559" max="2559" width="40.85546875" style="4" customWidth="1"/>
    <col min="2560" max="2560" width="10" style="4" customWidth="1"/>
    <col min="2561" max="2561" width="14.85546875" style="4" customWidth="1"/>
    <col min="2562" max="2562" width="19.42578125" style="4" customWidth="1"/>
    <col min="2563" max="2563" width="16.5703125" style="4" customWidth="1"/>
    <col min="2564" max="2564" width="18" style="4" customWidth="1"/>
    <col min="2565" max="2565" width="13.28515625" style="4" customWidth="1"/>
    <col min="2566" max="2566" width="18" style="4" customWidth="1"/>
    <col min="2567" max="2567" width="15.140625" style="4" customWidth="1"/>
    <col min="2568" max="2568" width="16" style="4" customWidth="1"/>
    <col min="2569" max="2569" width="13" style="4" customWidth="1"/>
    <col min="2570" max="2570" width="19.28515625" style="4" customWidth="1"/>
    <col min="2571" max="2571" width="16.140625" style="4" customWidth="1"/>
    <col min="2572" max="2572" width="14.85546875" style="4" customWidth="1"/>
    <col min="2573" max="2573" width="13.140625" style="4" customWidth="1"/>
    <col min="2574" max="2574" width="17.7109375" style="4" customWidth="1"/>
    <col min="2575" max="2575" width="16.85546875" style="4" customWidth="1"/>
    <col min="2576" max="2576" width="15.7109375" style="4" customWidth="1"/>
    <col min="2577" max="2577" width="17.140625" style="4" customWidth="1"/>
    <col min="2578" max="2579" width="9.140625" style="4"/>
    <col min="2580" max="2580" width="10.85546875" style="4" customWidth="1"/>
    <col min="2581" max="2812" width="9.140625" style="4"/>
    <col min="2813" max="2813" width="11.5703125" style="4" customWidth="1"/>
    <col min="2814" max="2814" width="38" style="4" customWidth="1"/>
    <col min="2815" max="2815" width="40.85546875" style="4" customWidth="1"/>
    <col min="2816" max="2816" width="10" style="4" customWidth="1"/>
    <col min="2817" max="2817" width="14.85546875" style="4" customWidth="1"/>
    <col min="2818" max="2818" width="19.42578125" style="4" customWidth="1"/>
    <col min="2819" max="2819" width="16.5703125" style="4" customWidth="1"/>
    <col min="2820" max="2820" width="18" style="4" customWidth="1"/>
    <col min="2821" max="2821" width="13.28515625" style="4" customWidth="1"/>
    <col min="2822" max="2822" width="18" style="4" customWidth="1"/>
    <col min="2823" max="2823" width="15.140625" style="4" customWidth="1"/>
    <col min="2824" max="2824" width="16" style="4" customWidth="1"/>
    <col min="2825" max="2825" width="13" style="4" customWidth="1"/>
    <col min="2826" max="2826" width="19.28515625" style="4" customWidth="1"/>
    <col min="2827" max="2827" width="16.140625" style="4" customWidth="1"/>
    <col min="2828" max="2828" width="14.85546875" style="4" customWidth="1"/>
    <col min="2829" max="2829" width="13.140625" style="4" customWidth="1"/>
    <col min="2830" max="2830" width="17.7109375" style="4" customWidth="1"/>
    <col min="2831" max="2831" width="16.85546875" style="4" customWidth="1"/>
    <col min="2832" max="2832" width="15.7109375" style="4" customWidth="1"/>
    <col min="2833" max="2833" width="17.140625" style="4" customWidth="1"/>
    <col min="2834" max="2835" width="9.140625" style="4"/>
    <col min="2836" max="2836" width="10.85546875" style="4" customWidth="1"/>
    <col min="2837" max="3068" width="9.140625" style="4"/>
    <col min="3069" max="3069" width="11.5703125" style="4" customWidth="1"/>
    <col min="3070" max="3070" width="38" style="4" customWidth="1"/>
    <col min="3071" max="3071" width="40.85546875" style="4" customWidth="1"/>
    <col min="3072" max="3072" width="10" style="4" customWidth="1"/>
    <col min="3073" max="3073" width="14.85546875" style="4" customWidth="1"/>
    <col min="3074" max="3074" width="19.42578125" style="4" customWidth="1"/>
    <col min="3075" max="3075" width="16.5703125" style="4" customWidth="1"/>
    <col min="3076" max="3076" width="18" style="4" customWidth="1"/>
    <col min="3077" max="3077" width="13.28515625" style="4" customWidth="1"/>
    <col min="3078" max="3078" width="18" style="4" customWidth="1"/>
    <col min="3079" max="3079" width="15.140625" style="4" customWidth="1"/>
    <col min="3080" max="3080" width="16" style="4" customWidth="1"/>
    <col min="3081" max="3081" width="13" style="4" customWidth="1"/>
    <col min="3082" max="3082" width="19.28515625" style="4" customWidth="1"/>
    <col min="3083" max="3083" width="16.140625" style="4" customWidth="1"/>
    <col min="3084" max="3084" width="14.85546875" style="4" customWidth="1"/>
    <col min="3085" max="3085" width="13.140625" style="4" customWidth="1"/>
    <col min="3086" max="3086" width="17.7109375" style="4" customWidth="1"/>
    <col min="3087" max="3087" width="16.85546875" style="4" customWidth="1"/>
    <col min="3088" max="3088" width="15.7109375" style="4" customWidth="1"/>
    <col min="3089" max="3089" width="17.140625" style="4" customWidth="1"/>
    <col min="3090" max="3091" width="9.140625" style="4"/>
    <col min="3092" max="3092" width="10.85546875" style="4" customWidth="1"/>
    <col min="3093" max="3324" width="9.140625" style="4"/>
    <col min="3325" max="3325" width="11.5703125" style="4" customWidth="1"/>
    <col min="3326" max="3326" width="38" style="4" customWidth="1"/>
    <col min="3327" max="3327" width="40.85546875" style="4" customWidth="1"/>
    <col min="3328" max="3328" width="10" style="4" customWidth="1"/>
    <col min="3329" max="3329" width="14.85546875" style="4" customWidth="1"/>
    <col min="3330" max="3330" width="19.42578125" style="4" customWidth="1"/>
    <col min="3331" max="3331" width="16.5703125" style="4" customWidth="1"/>
    <col min="3332" max="3332" width="18" style="4" customWidth="1"/>
    <col min="3333" max="3333" width="13.28515625" style="4" customWidth="1"/>
    <col min="3334" max="3334" width="18" style="4" customWidth="1"/>
    <col min="3335" max="3335" width="15.140625" style="4" customWidth="1"/>
    <col min="3336" max="3336" width="16" style="4" customWidth="1"/>
    <col min="3337" max="3337" width="13" style="4" customWidth="1"/>
    <col min="3338" max="3338" width="19.28515625" style="4" customWidth="1"/>
    <col min="3339" max="3339" width="16.140625" style="4" customWidth="1"/>
    <col min="3340" max="3340" width="14.85546875" style="4" customWidth="1"/>
    <col min="3341" max="3341" width="13.140625" style="4" customWidth="1"/>
    <col min="3342" max="3342" width="17.7109375" style="4" customWidth="1"/>
    <col min="3343" max="3343" width="16.85546875" style="4" customWidth="1"/>
    <col min="3344" max="3344" width="15.7109375" style="4" customWidth="1"/>
    <col min="3345" max="3345" width="17.140625" style="4" customWidth="1"/>
    <col min="3346" max="3347" width="9.140625" style="4"/>
    <col min="3348" max="3348" width="10.85546875" style="4" customWidth="1"/>
    <col min="3349" max="3580" width="9.140625" style="4"/>
    <col min="3581" max="3581" width="11.5703125" style="4" customWidth="1"/>
    <col min="3582" max="3582" width="38" style="4" customWidth="1"/>
    <col min="3583" max="3583" width="40.85546875" style="4" customWidth="1"/>
    <col min="3584" max="3584" width="10" style="4" customWidth="1"/>
    <col min="3585" max="3585" width="14.85546875" style="4" customWidth="1"/>
    <col min="3586" max="3586" width="19.42578125" style="4" customWidth="1"/>
    <col min="3587" max="3587" width="16.5703125" style="4" customWidth="1"/>
    <col min="3588" max="3588" width="18" style="4" customWidth="1"/>
    <col min="3589" max="3589" width="13.28515625" style="4" customWidth="1"/>
    <col min="3590" max="3590" width="18" style="4" customWidth="1"/>
    <col min="3591" max="3591" width="15.140625" style="4" customWidth="1"/>
    <col min="3592" max="3592" width="16" style="4" customWidth="1"/>
    <col min="3593" max="3593" width="13" style="4" customWidth="1"/>
    <col min="3594" max="3594" width="19.28515625" style="4" customWidth="1"/>
    <col min="3595" max="3595" width="16.140625" style="4" customWidth="1"/>
    <col min="3596" max="3596" width="14.85546875" style="4" customWidth="1"/>
    <col min="3597" max="3597" width="13.140625" style="4" customWidth="1"/>
    <col min="3598" max="3598" width="17.7109375" style="4" customWidth="1"/>
    <col min="3599" max="3599" width="16.85546875" style="4" customWidth="1"/>
    <col min="3600" max="3600" width="15.7109375" style="4" customWidth="1"/>
    <col min="3601" max="3601" width="17.140625" style="4" customWidth="1"/>
    <col min="3602" max="3603" width="9.140625" style="4"/>
    <col min="3604" max="3604" width="10.85546875" style="4" customWidth="1"/>
    <col min="3605" max="3836" width="9.140625" style="4"/>
    <col min="3837" max="3837" width="11.5703125" style="4" customWidth="1"/>
    <col min="3838" max="3838" width="38" style="4" customWidth="1"/>
    <col min="3839" max="3839" width="40.85546875" style="4" customWidth="1"/>
    <col min="3840" max="3840" width="10" style="4" customWidth="1"/>
    <col min="3841" max="3841" width="14.85546875" style="4" customWidth="1"/>
    <col min="3842" max="3842" width="19.42578125" style="4" customWidth="1"/>
    <col min="3843" max="3843" width="16.5703125" style="4" customWidth="1"/>
    <col min="3844" max="3844" width="18" style="4" customWidth="1"/>
    <col min="3845" max="3845" width="13.28515625" style="4" customWidth="1"/>
    <col min="3846" max="3846" width="18" style="4" customWidth="1"/>
    <col min="3847" max="3847" width="15.140625" style="4" customWidth="1"/>
    <col min="3848" max="3848" width="16" style="4" customWidth="1"/>
    <col min="3849" max="3849" width="13" style="4" customWidth="1"/>
    <col min="3850" max="3850" width="19.28515625" style="4" customWidth="1"/>
    <col min="3851" max="3851" width="16.140625" style="4" customWidth="1"/>
    <col min="3852" max="3852" width="14.85546875" style="4" customWidth="1"/>
    <col min="3853" max="3853" width="13.140625" style="4" customWidth="1"/>
    <col min="3854" max="3854" width="17.7109375" style="4" customWidth="1"/>
    <col min="3855" max="3855" width="16.85546875" style="4" customWidth="1"/>
    <col min="3856" max="3856" width="15.7109375" style="4" customWidth="1"/>
    <col min="3857" max="3857" width="17.140625" style="4" customWidth="1"/>
    <col min="3858" max="3859" width="9.140625" style="4"/>
    <col min="3860" max="3860" width="10.85546875" style="4" customWidth="1"/>
    <col min="3861" max="4092" width="9.140625" style="4"/>
    <col min="4093" max="4093" width="11.5703125" style="4" customWidth="1"/>
    <col min="4094" max="4094" width="38" style="4" customWidth="1"/>
    <col min="4095" max="4095" width="40.85546875" style="4" customWidth="1"/>
    <col min="4096" max="4096" width="10" style="4" customWidth="1"/>
    <col min="4097" max="4097" width="14.85546875" style="4" customWidth="1"/>
    <col min="4098" max="4098" width="19.42578125" style="4" customWidth="1"/>
    <col min="4099" max="4099" width="16.5703125" style="4" customWidth="1"/>
    <col min="4100" max="4100" width="18" style="4" customWidth="1"/>
    <col min="4101" max="4101" width="13.28515625" style="4" customWidth="1"/>
    <col min="4102" max="4102" width="18" style="4" customWidth="1"/>
    <col min="4103" max="4103" width="15.140625" style="4" customWidth="1"/>
    <col min="4104" max="4104" width="16" style="4" customWidth="1"/>
    <col min="4105" max="4105" width="13" style="4" customWidth="1"/>
    <col min="4106" max="4106" width="19.28515625" style="4" customWidth="1"/>
    <col min="4107" max="4107" width="16.140625" style="4" customWidth="1"/>
    <col min="4108" max="4108" width="14.85546875" style="4" customWidth="1"/>
    <col min="4109" max="4109" width="13.140625" style="4" customWidth="1"/>
    <col min="4110" max="4110" width="17.7109375" style="4" customWidth="1"/>
    <col min="4111" max="4111" width="16.85546875" style="4" customWidth="1"/>
    <col min="4112" max="4112" width="15.7109375" style="4" customWidth="1"/>
    <col min="4113" max="4113" width="17.140625" style="4" customWidth="1"/>
    <col min="4114" max="4115" width="9.140625" style="4"/>
    <col min="4116" max="4116" width="10.85546875" style="4" customWidth="1"/>
    <col min="4117" max="4348" width="9.140625" style="4"/>
    <col min="4349" max="4349" width="11.5703125" style="4" customWidth="1"/>
    <col min="4350" max="4350" width="38" style="4" customWidth="1"/>
    <col min="4351" max="4351" width="40.85546875" style="4" customWidth="1"/>
    <col min="4352" max="4352" width="10" style="4" customWidth="1"/>
    <col min="4353" max="4353" width="14.85546875" style="4" customWidth="1"/>
    <col min="4354" max="4354" width="19.42578125" style="4" customWidth="1"/>
    <col min="4355" max="4355" width="16.5703125" style="4" customWidth="1"/>
    <col min="4356" max="4356" width="18" style="4" customWidth="1"/>
    <col min="4357" max="4357" width="13.28515625" style="4" customWidth="1"/>
    <col min="4358" max="4358" width="18" style="4" customWidth="1"/>
    <col min="4359" max="4359" width="15.140625" style="4" customWidth="1"/>
    <col min="4360" max="4360" width="16" style="4" customWidth="1"/>
    <col min="4361" max="4361" width="13" style="4" customWidth="1"/>
    <col min="4362" max="4362" width="19.28515625" style="4" customWidth="1"/>
    <col min="4363" max="4363" width="16.140625" style="4" customWidth="1"/>
    <col min="4364" max="4364" width="14.85546875" style="4" customWidth="1"/>
    <col min="4365" max="4365" width="13.140625" style="4" customWidth="1"/>
    <col min="4366" max="4366" width="17.7109375" style="4" customWidth="1"/>
    <col min="4367" max="4367" width="16.85546875" style="4" customWidth="1"/>
    <col min="4368" max="4368" width="15.7109375" style="4" customWidth="1"/>
    <col min="4369" max="4369" width="17.140625" style="4" customWidth="1"/>
    <col min="4370" max="4371" width="9.140625" style="4"/>
    <col min="4372" max="4372" width="10.85546875" style="4" customWidth="1"/>
    <col min="4373" max="4604" width="9.140625" style="4"/>
    <col min="4605" max="4605" width="11.5703125" style="4" customWidth="1"/>
    <col min="4606" max="4606" width="38" style="4" customWidth="1"/>
    <col min="4607" max="4607" width="40.85546875" style="4" customWidth="1"/>
    <col min="4608" max="4608" width="10" style="4" customWidth="1"/>
    <col min="4609" max="4609" width="14.85546875" style="4" customWidth="1"/>
    <col min="4610" max="4610" width="19.42578125" style="4" customWidth="1"/>
    <col min="4611" max="4611" width="16.5703125" style="4" customWidth="1"/>
    <col min="4612" max="4612" width="18" style="4" customWidth="1"/>
    <col min="4613" max="4613" width="13.28515625" style="4" customWidth="1"/>
    <col min="4614" max="4614" width="18" style="4" customWidth="1"/>
    <col min="4615" max="4615" width="15.140625" style="4" customWidth="1"/>
    <col min="4616" max="4616" width="16" style="4" customWidth="1"/>
    <col min="4617" max="4617" width="13" style="4" customWidth="1"/>
    <col min="4618" max="4618" width="19.28515625" style="4" customWidth="1"/>
    <col min="4619" max="4619" width="16.140625" style="4" customWidth="1"/>
    <col min="4620" max="4620" width="14.85546875" style="4" customWidth="1"/>
    <col min="4621" max="4621" width="13.140625" style="4" customWidth="1"/>
    <col min="4622" max="4622" width="17.7109375" style="4" customWidth="1"/>
    <col min="4623" max="4623" width="16.85546875" style="4" customWidth="1"/>
    <col min="4624" max="4624" width="15.7109375" style="4" customWidth="1"/>
    <col min="4625" max="4625" width="17.140625" style="4" customWidth="1"/>
    <col min="4626" max="4627" width="9.140625" style="4"/>
    <col min="4628" max="4628" width="10.85546875" style="4" customWidth="1"/>
    <col min="4629" max="4860" width="9.140625" style="4"/>
    <col min="4861" max="4861" width="11.5703125" style="4" customWidth="1"/>
    <col min="4862" max="4862" width="38" style="4" customWidth="1"/>
    <col min="4863" max="4863" width="40.85546875" style="4" customWidth="1"/>
    <col min="4864" max="4864" width="10" style="4" customWidth="1"/>
    <col min="4865" max="4865" width="14.85546875" style="4" customWidth="1"/>
    <col min="4866" max="4866" width="19.42578125" style="4" customWidth="1"/>
    <col min="4867" max="4867" width="16.5703125" style="4" customWidth="1"/>
    <col min="4868" max="4868" width="18" style="4" customWidth="1"/>
    <col min="4869" max="4869" width="13.28515625" style="4" customWidth="1"/>
    <col min="4870" max="4870" width="18" style="4" customWidth="1"/>
    <col min="4871" max="4871" width="15.140625" style="4" customWidth="1"/>
    <col min="4872" max="4872" width="16" style="4" customWidth="1"/>
    <col min="4873" max="4873" width="13" style="4" customWidth="1"/>
    <col min="4874" max="4874" width="19.28515625" style="4" customWidth="1"/>
    <col min="4875" max="4875" width="16.140625" style="4" customWidth="1"/>
    <col min="4876" max="4876" width="14.85546875" style="4" customWidth="1"/>
    <col min="4877" max="4877" width="13.140625" style="4" customWidth="1"/>
    <col min="4878" max="4878" width="17.7109375" style="4" customWidth="1"/>
    <col min="4879" max="4879" width="16.85546875" style="4" customWidth="1"/>
    <col min="4880" max="4880" width="15.7109375" style="4" customWidth="1"/>
    <col min="4881" max="4881" width="17.140625" style="4" customWidth="1"/>
    <col min="4882" max="4883" width="9.140625" style="4"/>
    <col min="4884" max="4884" width="10.85546875" style="4" customWidth="1"/>
    <col min="4885" max="5116" width="9.140625" style="4"/>
    <col min="5117" max="5117" width="11.5703125" style="4" customWidth="1"/>
    <col min="5118" max="5118" width="38" style="4" customWidth="1"/>
    <col min="5119" max="5119" width="40.85546875" style="4" customWidth="1"/>
    <col min="5120" max="5120" width="10" style="4" customWidth="1"/>
    <col min="5121" max="5121" width="14.85546875" style="4" customWidth="1"/>
    <col min="5122" max="5122" width="19.42578125" style="4" customWidth="1"/>
    <col min="5123" max="5123" width="16.5703125" style="4" customWidth="1"/>
    <col min="5124" max="5124" width="18" style="4" customWidth="1"/>
    <col min="5125" max="5125" width="13.28515625" style="4" customWidth="1"/>
    <col min="5126" max="5126" width="18" style="4" customWidth="1"/>
    <col min="5127" max="5127" width="15.140625" style="4" customWidth="1"/>
    <col min="5128" max="5128" width="16" style="4" customWidth="1"/>
    <col min="5129" max="5129" width="13" style="4" customWidth="1"/>
    <col min="5130" max="5130" width="19.28515625" style="4" customWidth="1"/>
    <col min="5131" max="5131" width="16.140625" style="4" customWidth="1"/>
    <col min="5132" max="5132" width="14.85546875" style="4" customWidth="1"/>
    <col min="5133" max="5133" width="13.140625" style="4" customWidth="1"/>
    <col min="5134" max="5134" width="17.7109375" style="4" customWidth="1"/>
    <col min="5135" max="5135" width="16.85546875" style="4" customWidth="1"/>
    <col min="5136" max="5136" width="15.7109375" style="4" customWidth="1"/>
    <col min="5137" max="5137" width="17.140625" style="4" customWidth="1"/>
    <col min="5138" max="5139" width="9.140625" style="4"/>
    <col min="5140" max="5140" width="10.85546875" style="4" customWidth="1"/>
    <col min="5141" max="5372" width="9.140625" style="4"/>
    <col min="5373" max="5373" width="11.5703125" style="4" customWidth="1"/>
    <col min="5374" max="5374" width="38" style="4" customWidth="1"/>
    <col min="5375" max="5375" width="40.85546875" style="4" customWidth="1"/>
    <col min="5376" max="5376" width="10" style="4" customWidth="1"/>
    <col min="5377" max="5377" width="14.85546875" style="4" customWidth="1"/>
    <col min="5378" max="5378" width="19.42578125" style="4" customWidth="1"/>
    <col min="5379" max="5379" width="16.5703125" style="4" customWidth="1"/>
    <col min="5380" max="5380" width="18" style="4" customWidth="1"/>
    <col min="5381" max="5381" width="13.28515625" style="4" customWidth="1"/>
    <col min="5382" max="5382" width="18" style="4" customWidth="1"/>
    <col min="5383" max="5383" width="15.140625" style="4" customWidth="1"/>
    <col min="5384" max="5384" width="16" style="4" customWidth="1"/>
    <col min="5385" max="5385" width="13" style="4" customWidth="1"/>
    <col min="5386" max="5386" width="19.28515625" style="4" customWidth="1"/>
    <col min="5387" max="5387" width="16.140625" style="4" customWidth="1"/>
    <col min="5388" max="5388" width="14.85546875" style="4" customWidth="1"/>
    <col min="5389" max="5389" width="13.140625" style="4" customWidth="1"/>
    <col min="5390" max="5390" width="17.7109375" style="4" customWidth="1"/>
    <col min="5391" max="5391" width="16.85546875" style="4" customWidth="1"/>
    <col min="5392" max="5392" width="15.7109375" style="4" customWidth="1"/>
    <col min="5393" max="5393" width="17.140625" style="4" customWidth="1"/>
    <col min="5394" max="5395" width="9.140625" style="4"/>
    <col min="5396" max="5396" width="10.85546875" style="4" customWidth="1"/>
    <col min="5397" max="5628" width="9.140625" style="4"/>
    <col min="5629" max="5629" width="11.5703125" style="4" customWidth="1"/>
    <col min="5630" max="5630" width="38" style="4" customWidth="1"/>
    <col min="5631" max="5631" width="40.85546875" style="4" customWidth="1"/>
    <col min="5632" max="5632" width="10" style="4" customWidth="1"/>
    <col min="5633" max="5633" width="14.85546875" style="4" customWidth="1"/>
    <col min="5634" max="5634" width="19.42578125" style="4" customWidth="1"/>
    <col min="5635" max="5635" width="16.5703125" style="4" customWidth="1"/>
    <col min="5636" max="5636" width="18" style="4" customWidth="1"/>
    <col min="5637" max="5637" width="13.28515625" style="4" customWidth="1"/>
    <col min="5638" max="5638" width="18" style="4" customWidth="1"/>
    <col min="5639" max="5639" width="15.140625" style="4" customWidth="1"/>
    <col min="5640" max="5640" width="16" style="4" customWidth="1"/>
    <col min="5641" max="5641" width="13" style="4" customWidth="1"/>
    <col min="5642" max="5642" width="19.28515625" style="4" customWidth="1"/>
    <col min="5643" max="5643" width="16.140625" style="4" customWidth="1"/>
    <col min="5644" max="5644" width="14.85546875" style="4" customWidth="1"/>
    <col min="5645" max="5645" width="13.140625" style="4" customWidth="1"/>
    <col min="5646" max="5646" width="17.7109375" style="4" customWidth="1"/>
    <col min="5647" max="5647" width="16.85546875" style="4" customWidth="1"/>
    <col min="5648" max="5648" width="15.7109375" style="4" customWidth="1"/>
    <col min="5649" max="5649" width="17.140625" style="4" customWidth="1"/>
    <col min="5650" max="5651" width="9.140625" style="4"/>
    <col min="5652" max="5652" width="10.85546875" style="4" customWidth="1"/>
    <col min="5653" max="5884" width="9.140625" style="4"/>
    <col min="5885" max="5885" width="11.5703125" style="4" customWidth="1"/>
    <col min="5886" max="5886" width="38" style="4" customWidth="1"/>
    <col min="5887" max="5887" width="40.85546875" style="4" customWidth="1"/>
    <col min="5888" max="5888" width="10" style="4" customWidth="1"/>
    <col min="5889" max="5889" width="14.85546875" style="4" customWidth="1"/>
    <col min="5890" max="5890" width="19.42578125" style="4" customWidth="1"/>
    <col min="5891" max="5891" width="16.5703125" style="4" customWidth="1"/>
    <col min="5892" max="5892" width="18" style="4" customWidth="1"/>
    <col min="5893" max="5893" width="13.28515625" style="4" customWidth="1"/>
    <col min="5894" max="5894" width="18" style="4" customWidth="1"/>
    <col min="5895" max="5895" width="15.140625" style="4" customWidth="1"/>
    <col min="5896" max="5896" width="16" style="4" customWidth="1"/>
    <col min="5897" max="5897" width="13" style="4" customWidth="1"/>
    <col min="5898" max="5898" width="19.28515625" style="4" customWidth="1"/>
    <col min="5899" max="5899" width="16.140625" style="4" customWidth="1"/>
    <col min="5900" max="5900" width="14.85546875" style="4" customWidth="1"/>
    <col min="5901" max="5901" width="13.140625" style="4" customWidth="1"/>
    <col min="5902" max="5902" width="17.7109375" style="4" customWidth="1"/>
    <col min="5903" max="5903" width="16.85546875" style="4" customWidth="1"/>
    <col min="5904" max="5904" width="15.7109375" style="4" customWidth="1"/>
    <col min="5905" max="5905" width="17.140625" style="4" customWidth="1"/>
    <col min="5906" max="5907" width="9.140625" style="4"/>
    <col min="5908" max="5908" width="10.85546875" style="4" customWidth="1"/>
    <col min="5909" max="6140" width="9.140625" style="4"/>
    <col min="6141" max="6141" width="11.5703125" style="4" customWidth="1"/>
    <col min="6142" max="6142" width="38" style="4" customWidth="1"/>
    <col min="6143" max="6143" width="40.85546875" style="4" customWidth="1"/>
    <col min="6144" max="6144" width="10" style="4" customWidth="1"/>
    <col min="6145" max="6145" width="14.85546875" style="4" customWidth="1"/>
    <col min="6146" max="6146" width="19.42578125" style="4" customWidth="1"/>
    <col min="6147" max="6147" width="16.5703125" style="4" customWidth="1"/>
    <col min="6148" max="6148" width="18" style="4" customWidth="1"/>
    <col min="6149" max="6149" width="13.28515625" style="4" customWidth="1"/>
    <col min="6150" max="6150" width="18" style="4" customWidth="1"/>
    <col min="6151" max="6151" width="15.140625" style="4" customWidth="1"/>
    <col min="6152" max="6152" width="16" style="4" customWidth="1"/>
    <col min="6153" max="6153" width="13" style="4" customWidth="1"/>
    <col min="6154" max="6154" width="19.28515625" style="4" customWidth="1"/>
    <col min="6155" max="6155" width="16.140625" style="4" customWidth="1"/>
    <col min="6156" max="6156" width="14.85546875" style="4" customWidth="1"/>
    <col min="6157" max="6157" width="13.140625" style="4" customWidth="1"/>
    <col min="6158" max="6158" width="17.7109375" style="4" customWidth="1"/>
    <col min="6159" max="6159" width="16.85546875" style="4" customWidth="1"/>
    <col min="6160" max="6160" width="15.7109375" style="4" customWidth="1"/>
    <col min="6161" max="6161" width="17.140625" style="4" customWidth="1"/>
    <col min="6162" max="6163" width="9.140625" style="4"/>
    <col min="6164" max="6164" width="10.85546875" style="4" customWidth="1"/>
    <col min="6165" max="6396" width="9.140625" style="4"/>
    <col min="6397" max="6397" width="11.5703125" style="4" customWidth="1"/>
    <col min="6398" max="6398" width="38" style="4" customWidth="1"/>
    <col min="6399" max="6399" width="40.85546875" style="4" customWidth="1"/>
    <col min="6400" max="6400" width="10" style="4" customWidth="1"/>
    <col min="6401" max="6401" width="14.85546875" style="4" customWidth="1"/>
    <col min="6402" max="6402" width="19.42578125" style="4" customWidth="1"/>
    <col min="6403" max="6403" width="16.5703125" style="4" customWidth="1"/>
    <col min="6404" max="6404" width="18" style="4" customWidth="1"/>
    <col min="6405" max="6405" width="13.28515625" style="4" customWidth="1"/>
    <col min="6406" max="6406" width="18" style="4" customWidth="1"/>
    <col min="6407" max="6407" width="15.140625" style="4" customWidth="1"/>
    <col min="6408" max="6408" width="16" style="4" customWidth="1"/>
    <col min="6409" max="6409" width="13" style="4" customWidth="1"/>
    <col min="6410" max="6410" width="19.28515625" style="4" customWidth="1"/>
    <col min="6411" max="6411" width="16.140625" style="4" customWidth="1"/>
    <col min="6412" max="6412" width="14.85546875" style="4" customWidth="1"/>
    <col min="6413" max="6413" width="13.140625" style="4" customWidth="1"/>
    <col min="6414" max="6414" width="17.7109375" style="4" customWidth="1"/>
    <col min="6415" max="6415" width="16.85546875" style="4" customWidth="1"/>
    <col min="6416" max="6416" width="15.7109375" style="4" customWidth="1"/>
    <col min="6417" max="6417" width="17.140625" style="4" customWidth="1"/>
    <col min="6418" max="6419" width="9.140625" style="4"/>
    <col min="6420" max="6420" width="10.85546875" style="4" customWidth="1"/>
    <col min="6421" max="6652" width="9.140625" style="4"/>
    <col min="6653" max="6653" width="11.5703125" style="4" customWidth="1"/>
    <col min="6654" max="6654" width="38" style="4" customWidth="1"/>
    <col min="6655" max="6655" width="40.85546875" style="4" customWidth="1"/>
    <col min="6656" max="6656" width="10" style="4" customWidth="1"/>
    <col min="6657" max="6657" width="14.85546875" style="4" customWidth="1"/>
    <col min="6658" max="6658" width="19.42578125" style="4" customWidth="1"/>
    <col min="6659" max="6659" width="16.5703125" style="4" customWidth="1"/>
    <col min="6660" max="6660" width="18" style="4" customWidth="1"/>
    <col min="6661" max="6661" width="13.28515625" style="4" customWidth="1"/>
    <col min="6662" max="6662" width="18" style="4" customWidth="1"/>
    <col min="6663" max="6663" width="15.140625" style="4" customWidth="1"/>
    <col min="6664" max="6664" width="16" style="4" customWidth="1"/>
    <col min="6665" max="6665" width="13" style="4" customWidth="1"/>
    <col min="6666" max="6666" width="19.28515625" style="4" customWidth="1"/>
    <col min="6667" max="6667" width="16.140625" style="4" customWidth="1"/>
    <col min="6668" max="6668" width="14.85546875" style="4" customWidth="1"/>
    <col min="6669" max="6669" width="13.140625" style="4" customWidth="1"/>
    <col min="6670" max="6670" width="17.7109375" style="4" customWidth="1"/>
    <col min="6671" max="6671" width="16.85546875" style="4" customWidth="1"/>
    <col min="6672" max="6672" width="15.7109375" style="4" customWidth="1"/>
    <col min="6673" max="6673" width="17.140625" style="4" customWidth="1"/>
    <col min="6674" max="6675" width="9.140625" style="4"/>
    <col min="6676" max="6676" width="10.85546875" style="4" customWidth="1"/>
    <col min="6677" max="6908" width="9.140625" style="4"/>
    <col min="6909" max="6909" width="11.5703125" style="4" customWidth="1"/>
    <col min="6910" max="6910" width="38" style="4" customWidth="1"/>
    <col min="6911" max="6911" width="40.85546875" style="4" customWidth="1"/>
    <col min="6912" max="6912" width="10" style="4" customWidth="1"/>
    <col min="6913" max="6913" width="14.85546875" style="4" customWidth="1"/>
    <col min="6914" max="6914" width="19.42578125" style="4" customWidth="1"/>
    <col min="6915" max="6915" width="16.5703125" style="4" customWidth="1"/>
    <col min="6916" max="6916" width="18" style="4" customWidth="1"/>
    <col min="6917" max="6917" width="13.28515625" style="4" customWidth="1"/>
    <col min="6918" max="6918" width="18" style="4" customWidth="1"/>
    <col min="6919" max="6919" width="15.140625" style="4" customWidth="1"/>
    <col min="6920" max="6920" width="16" style="4" customWidth="1"/>
    <col min="6921" max="6921" width="13" style="4" customWidth="1"/>
    <col min="6922" max="6922" width="19.28515625" style="4" customWidth="1"/>
    <col min="6923" max="6923" width="16.140625" style="4" customWidth="1"/>
    <col min="6924" max="6924" width="14.85546875" style="4" customWidth="1"/>
    <col min="6925" max="6925" width="13.140625" style="4" customWidth="1"/>
    <col min="6926" max="6926" width="17.7109375" style="4" customWidth="1"/>
    <col min="6927" max="6927" width="16.85546875" style="4" customWidth="1"/>
    <col min="6928" max="6928" width="15.7109375" style="4" customWidth="1"/>
    <col min="6929" max="6929" width="17.140625" style="4" customWidth="1"/>
    <col min="6930" max="6931" width="9.140625" style="4"/>
    <col min="6932" max="6932" width="10.85546875" style="4" customWidth="1"/>
    <col min="6933" max="7164" width="9.140625" style="4"/>
    <col min="7165" max="7165" width="11.5703125" style="4" customWidth="1"/>
    <col min="7166" max="7166" width="38" style="4" customWidth="1"/>
    <col min="7167" max="7167" width="40.85546875" style="4" customWidth="1"/>
    <col min="7168" max="7168" width="10" style="4" customWidth="1"/>
    <col min="7169" max="7169" width="14.85546875" style="4" customWidth="1"/>
    <col min="7170" max="7170" width="19.42578125" style="4" customWidth="1"/>
    <col min="7171" max="7171" width="16.5703125" style="4" customWidth="1"/>
    <col min="7172" max="7172" width="18" style="4" customWidth="1"/>
    <col min="7173" max="7173" width="13.28515625" style="4" customWidth="1"/>
    <col min="7174" max="7174" width="18" style="4" customWidth="1"/>
    <col min="7175" max="7175" width="15.140625" style="4" customWidth="1"/>
    <col min="7176" max="7176" width="16" style="4" customWidth="1"/>
    <col min="7177" max="7177" width="13" style="4" customWidth="1"/>
    <col min="7178" max="7178" width="19.28515625" style="4" customWidth="1"/>
    <col min="7179" max="7179" width="16.140625" style="4" customWidth="1"/>
    <col min="7180" max="7180" width="14.85546875" style="4" customWidth="1"/>
    <col min="7181" max="7181" width="13.140625" style="4" customWidth="1"/>
    <col min="7182" max="7182" width="17.7109375" style="4" customWidth="1"/>
    <col min="7183" max="7183" width="16.85546875" style="4" customWidth="1"/>
    <col min="7184" max="7184" width="15.7109375" style="4" customWidth="1"/>
    <col min="7185" max="7185" width="17.140625" style="4" customWidth="1"/>
    <col min="7186" max="7187" width="9.140625" style="4"/>
    <col min="7188" max="7188" width="10.85546875" style="4" customWidth="1"/>
    <col min="7189" max="7420" width="9.140625" style="4"/>
    <col min="7421" max="7421" width="11.5703125" style="4" customWidth="1"/>
    <col min="7422" max="7422" width="38" style="4" customWidth="1"/>
    <col min="7423" max="7423" width="40.85546875" style="4" customWidth="1"/>
    <col min="7424" max="7424" width="10" style="4" customWidth="1"/>
    <col min="7425" max="7425" width="14.85546875" style="4" customWidth="1"/>
    <col min="7426" max="7426" width="19.42578125" style="4" customWidth="1"/>
    <col min="7427" max="7427" width="16.5703125" style="4" customWidth="1"/>
    <col min="7428" max="7428" width="18" style="4" customWidth="1"/>
    <col min="7429" max="7429" width="13.28515625" style="4" customWidth="1"/>
    <col min="7430" max="7430" width="18" style="4" customWidth="1"/>
    <col min="7431" max="7431" width="15.140625" style="4" customWidth="1"/>
    <col min="7432" max="7432" width="16" style="4" customWidth="1"/>
    <col min="7433" max="7433" width="13" style="4" customWidth="1"/>
    <col min="7434" max="7434" width="19.28515625" style="4" customWidth="1"/>
    <col min="7435" max="7435" width="16.140625" style="4" customWidth="1"/>
    <col min="7436" max="7436" width="14.85546875" style="4" customWidth="1"/>
    <col min="7437" max="7437" width="13.140625" style="4" customWidth="1"/>
    <col min="7438" max="7438" width="17.7109375" style="4" customWidth="1"/>
    <col min="7439" max="7439" width="16.85546875" style="4" customWidth="1"/>
    <col min="7440" max="7440" width="15.7109375" style="4" customWidth="1"/>
    <col min="7441" max="7441" width="17.140625" style="4" customWidth="1"/>
    <col min="7442" max="7443" width="9.140625" style="4"/>
    <col min="7444" max="7444" width="10.85546875" style="4" customWidth="1"/>
    <col min="7445" max="7676" width="9.140625" style="4"/>
    <col min="7677" max="7677" width="11.5703125" style="4" customWidth="1"/>
    <col min="7678" max="7678" width="38" style="4" customWidth="1"/>
    <col min="7679" max="7679" width="40.85546875" style="4" customWidth="1"/>
    <col min="7680" max="7680" width="10" style="4" customWidth="1"/>
    <col min="7681" max="7681" width="14.85546875" style="4" customWidth="1"/>
    <col min="7682" max="7682" width="19.42578125" style="4" customWidth="1"/>
    <col min="7683" max="7683" width="16.5703125" style="4" customWidth="1"/>
    <col min="7684" max="7684" width="18" style="4" customWidth="1"/>
    <col min="7685" max="7685" width="13.28515625" style="4" customWidth="1"/>
    <col min="7686" max="7686" width="18" style="4" customWidth="1"/>
    <col min="7687" max="7687" width="15.140625" style="4" customWidth="1"/>
    <col min="7688" max="7688" width="16" style="4" customWidth="1"/>
    <col min="7689" max="7689" width="13" style="4" customWidth="1"/>
    <col min="7690" max="7690" width="19.28515625" style="4" customWidth="1"/>
    <col min="7691" max="7691" width="16.140625" style="4" customWidth="1"/>
    <col min="7692" max="7692" width="14.85546875" style="4" customWidth="1"/>
    <col min="7693" max="7693" width="13.140625" style="4" customWidth="1"/>
    <col min="7694" max="7694" width="17.7109375" style="4" customWidth="1"/>
    <col min="7695" max="7695" width="16.85546875" style="4" customWidth="1"/>
    <col min="7696" max="7696" width="15.7109375" style="4" customWidth="1"/>
    <col min="7697" max="7697" width="17.140625" style="4" customWidth="1"/>
    <col min="7698" max="7699" width="9.140625" style="4"/>
    <col min="7700" max="7700" width="10.85546875" style="4" customWidth="1"/>
    <col min="7701" max="7932" width="9.140625" style="4"/>
    <col min="7933" max="7933" width="11.5703125" style="4" customWidth="1"/>
    <col min="7934" max="7934" width="38" style="4" customWidth="1"/>
    <col min="7935" max="7935" width="40.85546875" style="4" customWidth="1"/>
    <col min="7936" max="7936" width="10" style="4" customWidth="1"/>
    <col min="7937" max="7937" width="14.85546875" style="4" customWidth="1"/>
    <col min="7938" max="7938" width="19.42578125" style="4" customWidth="1"/>
    <col min="7939" max="7939" width="16.5703125" style="4" customWidth="1"/>
    <col min="7940" max="7940" width="18" style="4" customWidth="1"/>
    <col min="7941" max="7941" width="13.28515625" style="4" customWidth="1"/>
    <col min="7942" max="7942" width="18" style="4" customWidth="1"/>
    <col min="7943" max="7943" width="15.140625" style="4" customWidth="1"/>
    <col min="7944" max="7944" width="16" style="4" customWidth="1"/>
    <col min="7945" max="7945" width="13" style="4" customWidth="1"/>
    <col min="7946" max="7946" width="19.28515625" style="4" customWidth="1"/>
    <col min="7947" max="7947" width="16.140625" style="4" customWidth="1"/>
    <col min="7948" max="7948" width="14.85546875" style="4" customWidth="1"/>
    <col min="7949" max="7949" width="13.140625" style="4" customWidth="1"/>
    <col min="7950" max="7950" width="17.7109375" style="4" customWidth="1"/>
    <col min="7951" max="7951" width="16.85546875" style="4" customWidth="1"/>
    <col min="7952" max="7952" width="15.7109375" style="4" customWidth="1"/>
    <col min="7953" max="7953" width="17.140625" style="4" customWidth="1"/>
    <col min="7954" max="7955" width="9.140625" style="4"/>
    <col min="7956" max="7956" width="10.85546875" style="4" customWidth="1"/>
    <col min="7957" max="8188" width="9.140625" style="4"/>
    <col min="8189" max="8189" width="11.5703125" style="4" customWidth="1"/>
    <col min="8190" max="8190" width="38" style="4" customWidth="1"/>
    <col min="8191" max="8191" width="40.85546875" style="4" customWidth="1"/>
    <col min="8192" max="8192" width="10" style="4" customWidth="1"/>
    <col min="8193" max="8193" width="14.85546875" style="4" customWidth="1"/>
    <col min="8194" max="8194" width="19.42578125" style="4" customWidth="1"/>
    <col min="8195" max="8195" width="16.5703125" style="4" customWidth="1"/>
    <col min="8196" max="8196" width="18" style="4" customWidth="1"/>
    <col min="8197" max="8197" width="13.28515625" style="4" customWidth="1"/>
    <col min="8198" max="8198" width="18" style="4" customWidth="1"/>
    <col min="8199" max="8199" width="15.140625" style="4" customWidth="1"/>
    <col min="8200" max="8200" width="16" style="4" customWidth="1"/>
    <col min="8201" max="8201" width="13" style="4" customWidth="1"/>
    <col min="8202" max="8202" width="19.28515625" style="4" customWidth="1"/>
    <col min="8203" max="8203" width="16.140625" style="4" customWidth="1"/>
    <col min="8204" max="8204" width="14.85546875" style="4" customWidth="1"/>
    <col min="8205" max="8205" width="13.140625" style="4" customWidth="1"/>
    <col min="8206" max="8206" width="17.7109375" style="4" customWidth="1"/>
    <col min="8207" max="8207" width="16.85546875" style="4" customWidth="1"/>
    <col min="8208" max="8208" width="15.7109375" style="4" customWidth="1"/>
    <col min="8209" max="8209" width="17.140625" style="4" customWidth="1"/>
    <col min="8210" max="8211" width="9.140625" style="4"/>
    <col min="8212" max="8212" width="10.85546875" style="4" customWidth="1"/>
    <col min="8213" max="8444" width="9.140625" style="4"/>
    <col min="8445" max="8445" width="11.5703125" style="4" customWidth="1"/>
    <col min="8446" max="8446" width="38" style="4" customWidth="1"/>
    <col min="8447" max="8447" width="40.85546875" style="4" customWidth="1"/>
    <col min="8448" max="8448" width="10" style="4" customWidth="1"/>
    <col min="8449" max="8449" width="14.85546875" style="4" customWidth="1"/>
    <col min="8450" max="8450" width="19.42578125" style="4" customWidth="1"/>
    <col min="8451" max="8451" width="16.5703125" style="4" customWidth="1"/>
    <col min="8452" max="8452" width="18" style="4" customWidth="1"/>
    <col min="8453" max="8453" width="13.28515625" style="4" customWidth="1"/>
    <col min="8454" max="8454" width="18" style="4" customWidth="1"/>
    <col min="8455" max="8455" width="15.140625" style="4" customWidth="1"/>
    <col min="8456" max="8456" width="16" style="4" customWidth="1"/>
    <col min="8457" max="8457" width="13" style="4" customWidth="1"/>
    <col min="8458" max="8458" width="19.28515625" style="4" customWidth="1"/>
    <col min="8459" max="8459" width="16.140625" style="4" customWidth="1"/>
    <col min="8460" max="8460" width="14.85546875" style="4" customWidth="1"/>
    <col min="8461" max="8461" width="13.140625" style="4" customWidth="1"/>
    <col min="8462" max="8462" width="17.7109375" style="4" customWidth="1"/>
    <col min="8463" max="8463" width="16.85546875" style="4" customWidth="1"/>
    <col min="8464" max="8464" width="15.7109375" style="4" customWidth="1"/>
    <col min="8465" max="8465" width="17.140625" style="4" customWidth="1"/>
    <col min="8466" max="8467" width="9.140625" style="4"/>
    <col min="8468" max="8468" width="10.85546875" style="4" customWidth="1"/>
    <col min="8469" max="8700" width="9.140625" style="4"/>
    <col min="8701" max="8701" width="11.5703125" style="4" customWidth="1"/>
    <col min="8702" max="8702" width="38" style="4" customWidth="1"/>
    <col min="8703" max="8703" width="40.85546875" style="4" customWidth="1"/>
    <col min="8704" max="8704" width="10" style="4" customWidth="1"/>
    <col min="8705" max="8705" width="14.85546875" style="4" customWidth="1"/>
    <col min="8706" max="8706" width="19.42578125" style="4" customWidth="1"/>
    <col min="8707" max="8707" width="16.5703125" style="4" customWidth="1"/>
    <col min="8708" max="8708" width="18" style="4" customWidth="1"/>
    <col min="8709" max="8709" width="13.28515625" style="4" customWidth="1"/>
    <col min="8710" max="8710" width="18" style="4" customWidth="1"/>
    <col min="8711" max="8711" width="15.140625" style="4" customWidth="1"/>
    <col min="8712" max="8712" width="16" style="4" customWidth="1"/>
    <col min="8713" max="8713" width="13" style="4" customWidth="1"/>
    <col min="8714" max="8714" width="19.28515625" style="4" customWidth="1"/>
    <col min="8715" max="8715" width="16.140625" style="4" customWidth="1"/>
    <col min="8716" max="8716" width="14.85546875" style="4" customWidth="1"/>
    <col min="8717" max="8717" width="13.140625" style="4" customWidth="1"/>
    <col min="8718" max="8718" width="17.7109375" style="4" customWidth="1"/>
    <col min="8719" max="8719" width="16.85546875" style="4" customWidth="1"/>
    <col min="8720" max="8720" width="15.7109375" style="4" customWidth="1"/>
    <col min="8721" max="8721" width="17.140625" style="4" customWidth="1"/>
    <col min="8722" max="8723" width="9.140625" style="4"/>
    <col min="8724" max="8724" width="10.85546875" style="4" customWidth="1"/>
    <col min="8725" max="8956" width="9.140625" style="4"/>
    <col min="8957" max="8957" width="11.5703125" style="4" customWidth="1"/>
    <col min="8958" max="8958" width="38" style="4" customWidth="1"/>
    <col min="8959" max="8959" width="40.85546875" style="4" customWidth="1"/>
    <col min="8960" max="8960" width="10" style="4" customWidth="1"/>
    <col min="8961" max="8961" width="14.85546875" style="4" customWidth="1"/>
    <col min="8962" max="8962" width="19.42578125" style="4" customWidth="1"/>
    <col min="8963" max="8963" width="16.5703125" style="4" customWidth="1"/>
    <col min="8964" max="8964" width="18" style="4" customWidth="1"/>
    <col min="8965" max="8965" width="13.28515625" style="4" customWidth="1"/>
    <col min="8966" max="8966" width="18" style="4" customWidth="1"/>
    <col min="8967" max="8967" width="15.140625" style="4" customWidth="1"/>
    <col min="8968" max="8968" width="16" style="4" customWidth="1"/>
    <col min="8969" max="8969" width="13" style="4" customWidth="1"/>
    <col min="8970" max="8970" width="19.28515625" style="4" customWidth="1"/>
    <col min="8971" max="8971" width="16.140625" style="4" customWidth="1"/>
    <col min="8972" max="8972" width="14.85546875" style="4" customWidth="1"/>
    <col min="8973" max="8973" width="13.140625" style="4" customWidth="1"/>
    <col min="8974" max="8974" width="17.7109375" style="4" customWidth="1"/>
    <col min="8975" max="8975" width="16.85546875" style="4" customWidth="1"/>
    <col min="8976" max="8976" width="15.7109375" style="4" customWidth="1"/>
    <col min="8977" max="8977" width="17.140625" style="4" customWidth="1"/>
    <col min="8978" max="8979" width="9.140625" style="4"/>
    <col min="8980" max="8980" width="10.85546875" style="4" customWidth="1"/>
    <col min="8981" max="9212" width="9.140625" style="4"/>
    <col min="9213" max="9213" width="11.5703125" style="4" customWidth="1"/>
    <col min="9214" max="9214" width="38" style="4" customWidth="1"/>
    <col min="9215" max="9215" width="40.85546875" style="4" customWidth="1"/>
    <col min="9216" max="9216" width="10" style="4" customWidth="1"/>
    <col min="9217" max="9217" width="14.85546875" style="4" customWidth="1"/>
    <col min="9218" max="9218" width="19.42578125" style="4" customWidth="1"/>
    <col min="9219" max="9219" width="16.5703125" style="4" customWidth="1"/>
    <col min="9220" max="9220" width="18" style="4" customWidth="1"/>
    <col min="9221" max="9221" width="13.28515625" style="4" customWidth="1"/>
    <col min="9222" max="9222" width="18" style="4" customWidth="1"/>
    <col min="9223" max="9223" width="15.140625" style="4" customWidth="1"/>
    <col min="9224" max="9224" width="16" style="4" customWidth="1"/>
    <col min="9225" max="9225" width="13" style="4" customWidth="1"/>
    <col min="9226" max="9226" width="19.28515625" style="4" customWidth="1"/>
    <col min="9227" max="9227" width="16.140625" style="4" customWidth="1"/>
    <col min="9228" max="9228" width="14.85546875" style="4" customWidth="1"/>
    <col min="9229" max="9229" width="13.140625" style="4" customWidth="1"/>
    <col min="9230" max="9230" width="17.7109375" style="4" customWidth="1"/>
    <col min="9231" max="9231" width="16.85546875" style="4" customWidth="1"/>
    <col min="9232" max="9232" width="15.7109375" style="4" customWidth="1"/>
    <col min="9233" max="9233" width="17.140625" style="4" customWidth="1"/>
    <col min="9234" max="9235" width="9.140625" style="4"/>
    <col min="9236" max="9236" width="10.85546875" style="4" customWidth="1"/>
    <col min="9237" max="9468" width="9.140625" style="4"/>
    <col min="9469" max="9469" width="11.5703125" style="4" customWidth="1"/>
    <col min="9470" max="9470" width="38" style="4" customWidth="1"/>
    <col min="9471" max="9471" width="40.85546875" style="4" customWidth="1"/>
    <col min="9472" max="9472" width="10" style="4" customWidth="1"/>
    <col min="9473" max="9473" width="14.85546875" style="4" customWidth="1"/>
    <col min="9474" max="9474" width="19.42578125" style="4" customWidth="1"/>
    <col min="9475" max="9475" width="16.5703125" style="4" customWidth="1"/>
    <col min="9476" max="9476" width="18" style="4" customWidth="1"/>
    <col min="9477" max="9477" width="13.28515625" style="4" customWidth="1"/>
    <col min="9478" max="9478" width="18" style="4" customWidth="1"/>
    <col min="9479" max="9479" width="15.140625" style="4" customWidth="1"/>
    <col min="9480" max="9480" width="16" style="4" customWidth="1"/>
    <col min="9481" max="9481" width="13" style="4" customWidth="1"/>
    <col min="9482" max="9482" width="19.28515625" style="4" customWidth="1"/>
    <col min="9483" max="9483" width="16.140625" style="4" customWidth="1"/>
    <col min="9484" max="9484" width="14.85546875" style="4" customWidth="1"/>
    <col min="9485" max="9485" width="13.140625" style="4" customWidth="1"/>
    <col min="9486" max="9486" width="17.7109375" style="4" customWidth="1"/>
    <col min="9487" max="9487" width="16.85546875" style="4" customWidth="1"/>
    <col min="9488" max="9488" width="15.7109375" style="4" customWidth="1"/>
    <col min="9489" max="9489" width="17.140625" style="4" customWidth="1"/>
    <col min="9490" max="9491" width="9.140625" style="4"/>
    <col min="9492" max="9492" width="10.85546875" style="4" customWidth="1"/>
    <col min="9493" max="9724" width="9.140625" style="4"/>
    <col min="9725" max="9725" width="11.5703125" style="4" customWidth="1"/>
    <col min="9726" max="9726" width="38" style="4" customWidth="1"/>
    <col min="9727" max="9727" width="40.85546875" style="4" customWidth="1"/>
    <col min="9728" max="9728" width="10" style="4" customWidth="1"/>
    <col min="9729" max="9729" width="14.85546875" style="4" customWidth="1"/>
    <col min="9730" max="9730" width="19.42578125" style="4" customWidth="1"/>
    <col min="9731" max="9731" width="16.5703125" style="4" customWidth="1"/>
    <col min="9732" max="9732" width="18" style="4" customWidth="1"/>
    <col min="9733" max="9733" width="13.28515625" style="4" customWidth="1"/>
    <col min="9734" max="9734" width="18" style="4" customWidth="1"/>
    <col min="9735" max="9735" width="15.140625" style="4" customWidth="1"/>
    <col min="9736" max="9736" width="16" style="4" customWidth="1"/>
    <col min="9737" max="9737" width="13" style="4" customWidth="1"/>
    <col min="9738" max="9738" width="19.28515625" style="4" customWidth="1"/>
    <col min="9739" max="9739" width="16.140625" style="4" customWidth="1"/>
    <col min="9740" max="9740" width="14.85546875" style="4" customWidth="1"/>
    <col min="9741" max="9741" width="13.140625" style="4" customWidth="1"/>
    <col min="9742" max="9742" width="17.7109375" style="4" customWidth="1"/>
    <col min="9743" max="9743" width="16.85546875" style="4" customWidth="1"/>
    <col min="9744" max="9744" width="15.7109375" style="4" customWidth="1"/>
    <col min="9745" max="9745" width="17.140625" style="4" customWidth="1"/>
    <col min="9746" max="9747" width="9.140625" style="4"/>
    <col min="9748" max="9748" width="10.85546875" style="4" customWidth="1"/>
    <col min="9749" max="9980" width="9.140625" style="4"/>
    <col min="9981" max="9981" width="11.5703125" style="4" customWidth="1"/>
    <col min="9982" max="9982" width="38" style="4" customWidth="1"/>
    <col min="9983" max="9983" width="40.85546875" style="4" customWidth="1"/>
    <col min="9984" max="9984" width="10" style="4" customWidth="1"/>
    <col min="9985" max="9985" width="14.85546875" style="4" customWidth="1"/>
    <col min="9986" max="9986" width="19.42578125" style="4" customWidth="1"/>
    <col min="9987" max="9987" width="16.5703125" style="4" customWidth="1"/>
    <col min="9988" max="9988" width="18" style="4" customWidth="1"/>
    <col min="9989" max="9989" width="13.28515625" style="4" customWidth="1"/>
    <col min="9990" max="9990" width="18" style="4" customWidth="1"/>
    <col min="9991" max="9991" width="15.140625" style="4" customWidth="1"/>
    <col min="9992" max="9992" width="16" style="4" customWidth="1"/>
    <col min="9993" max="9993" width="13" style="4" customWidth="1"/>
    <col min="9994" max="9994" width="19.28515625" style="4" customWidth="1"/>
    <col min="9995" max="9995" width="16.140625" style="4" customWidth="1"/>
    <col min="9996" max="9996" width="14.85546875" style="4" customWidth="1"/>
    <col min="9997" max="9997" width="13.140625" style="4" customWidth="1"/>
    <col min="9998" max="9998" width="17.7109375" style="4" customWidth="1"/>
    <col min="9999" max="9999" width="16.85546875" style="4" customWidth="1"/>
    <col min="10000" max="10000" width="15.7109375" style="4" customWidth="1"/>
    <col min="10001" max="10001" width="17.140625" style="4" customWidth="1"/>
    <col min="10002" max="10003" width="9.140625" style="4"/>
    <col min="10004" max="10004" width="10.85546875" style="4" customWidth="1"/>
    <col min="10005" max="10236" width="9.140625" style="4"/>
    <col min="10237" max="10237" width="11.5703125" style="4" customWidth="1"/>
    <col min="10238" max="10238" width="38" style="4" customWidth="1"/>
    <col min="10239" max="10239" width="40.85546875" style="4" customWidth="1"/>
    <col min="10240" max="10240" width="10" style="4" customWidth="1"/>
    <col min="10241" max="10241" width="14.85546875" style="4" customWidth="1"/>
    <col min="10242" max="10242" width="19.42578125" style="4" customWidth="1"/>
    <col min="10243" max="10243" width="16.5703125" style="4" customWidth="1"/>
    <col min="10244" max="10244" width="18" style="4" customWidth="1"/>
    <col min="10245" max="10245" width="13.28515625" style="4" customWidth="1"/>
    <col min="10246" max="10246" width="18" style="4" customWidth="1"/>
    <col min="10247" max="10247" width="15.140625" style="4" customWidth="1"/>
    <col min="10248" max="10248" width="16" style="4" customWidth="1"/>
    <col min="10249" max="10249" width="13" style="4" customWidth="1"/>
    <col min="10250" max="10250" width="19.28515625" style="4" customWidth="1"/>
    <col min="10251" max="10251" width="16.140625" style="4" customWidth="1"/>
    <col min="10252" max="10252" width="14.85546875" style="4" customWidth="1"/>
    <col min="10253" max="10253" width="13.140625" style="4" customWidth="1"/>
    <col min="10254" max="10254" width="17.7109375" style="4" customWidth="1"/>
    <col min="10255" max="10255" width="16.85546875" style="4" customWidth="1"/>
    <col min="10256" max="10256" width="15.7109375" style="4" customWidth="1"/>
    <col min="10257" max="10257" width="17.140625" style="4" customWidth="1"/>
    <col min="10258" max="10259" width="9.140625" style="4"/>
    <col min="10260" max="10260" width="10.85546875" style="4" customWidth="1"/>
    <col min="10261" max="10492" width="9.140625" style="4"/>
    <col min="10493" max="10493" width="11.5703125" style="4" customWidth="1"/>
    <col min="10494" max="10494" width="38" style="4" customWidth="1"/>
    <col min="10495" max="10495" width="40.85546875" style="4" customWidth="1"/>
    <col min="10496" max="10496" width="10" style="4" customWidth="1"/>
    <col min="10497" max="10497" width="14.85546875" style="4" customWidth="1"/>
    <col min="10498" max="10498" width="19.42578125" style="4" customWidth="1"/>
    <col min="10499" max="10499" width="16.5703125" style="4" customWidth="1"/>
    <col min="10500" max="10500" width="18" style="4" customWidth="1"/>
    <col min="10501" max="10501" width="13.28515625" style="4" customWidth="1"/>
    <col min="10502" max="10502" width="18" style="4" customWidth="1"/>
    <col min="10503" max="10503" width="15.140625" style="4" customWidth="1"/>
    <col min="10504" max="10504" width="16" style="4" customWidth="1"/>
    <col min="10505" max="10505" width="13" style="4" customWidth="1"/>
    <col min="10506" max="10506" width="19.28515625" style="4" customWidth="1"/>
    <col min="10507" max="10507" width="16.140625" style="4" customWidth="1"/>
    <col min="10508" max="10508" width="14.85546875" style="4" customWidth="1"/>
    <col min="10509" max="10509" width="13.140625" style="4" customWidth="1"/>
    <col min="10510" max="10510" width="17.7109375" style="4" customWidth="1"/>
    <col min="10511" max="10511" width="16.85546875" style="4" customWidth="1"/>
    <col min="10512" max="10512" width="15.7109375" style="4" customWidth="1"/>
    <col min="10513" max="10513" width="17.140625" style="4" customWidth="1"/>
    <col min="10514" max="10515" width="9.140625" style="4"/>
    <col min="10516" max="10516" width="10.85546875" style="4" customWidth="1"/>
    <col min="10517" max="10748" width="9.140625" style="4"/>
    <col min="10749" max="10749" width="11.5703125" style="4" customWidth="1"/>
    <col min="10750" max="10750" width="38" style="4" customWidth="1"/>
    <col min="10751" max="10751" width="40.85546875" style="4" customWidth="1"/>
    <col min="10752" max="10752" width="10" style="4" customWidth="1"/>
    <col min="10753" max="10753" width="14.85546875" style="4" customWidth="1"/>
    <col min="10754" max="10754" width="19.42578125" style="4" customWidth="1"/>
    <col min="10755" max="10755" width="16.5703125" style="4" customWidth="1"/>
    <col min="10756" max="10756" width="18" style="4" customWidth="1"/>
    <col min="10757" max="10757" width="13.28515625" style="4" customWidth="1"/>
    <col min="10758" max="10758" width="18" style="4" customWidth="1"/>
    <col min="10759" max="10759" width="15.140625" style="4" customWidth="1"/>
    <col min="10760" max="10760" width="16" style="4" customWidth="1"/>
    <col min="10761" max="10761" width="13" style="4" customWidth="1"/>
    <col min="10762" max="10762" width="19.28515625" style="4" customWidth="1"/>
    <col min="10763" max="10763" width="16.140625" style="4" customWidth="1"/>
    <col min="10764" max="10764" width="14.85546875" style="4" customWidth="1"/>
    <col min="10765" max="10765" width="13.140625" style="4" customWidth="1"/>
    <col min="10766" max="10766" width="17.7109375" style="4" customWidth="1"/>
    <col min="10767" max="10767" width="16.85546875" style="4" customWidth="1"/>
    <col min="10768" max="10768" width="15.7109375" style="4" customWidth="1"/>
    <col min="10769" max="10769" width="17.140625" style="4" customWidth="1"/>
    <col min="10770" max="10771" width="9.140625" style="4"/>
    <col min="10772" max="10772" width="10.85546875" style="4" customWidth="1"/>
    <col min="10773" max="11004" width="9.140625" style="4"/>
    <col min="11005" max="11005" width="11.5703125" style="4" customWidth="1"/>
    <col min="11006" max="11006" width="38" style="4" customWidth="1"/>
    <col min="11007" max="11007" width="40.85546875" style="4" customWidth="1"/>
    <col min="11008" max="11008" width="10" style="4" customWidth="1"/>
    <col min="11009" max="11009" width="14.85546875" style="4" customWidth="1"/>
    <col min="11010" max="11010" width="19.42578125" style="4" customWidth="1"/>
    <col min="11011" max="11011" width="16.5703125" style="4" customWidth="1"/>
    <col min="11012" max="11012" width="18" style="4" customWidth="1"/>
    <col min="11013" max="11013" width="13.28515625" style="4" customWidth="1"/>
    <col min="11014" max="11014" width="18" style="4" customWidth="1"/>
    <col min="11015" max="11015" width="15.140625" style="4" customWidth="1"/>
    <col min="11016" max="11016" width="16" style="4" customWidth="1"/>
    <col min="11017" max="11017" width="13" style="4" customWidth="1"/>
    <col min="11018" max="11018" width="19.28515625" style="4" customWidth="1"/>
    <col min="11019" max="11019" width="16.140625" style="4" customWidth="1"/>
    <col min="11020" max="11020" width="14.85546875" style="4" customWidth="1"/>
    <col min="11021" max="11021" width="13.140625" style="4" customWidth="1"/>
    <col min="11022" max="11022" width="17.7109375" style="4" customWidth="1"/>
    <col min="11023" max="11023" width="16.85546875" style="4" customWidth="1"/>
    <col min="11024" max="11024" width="15.7109375" style="4" customWidth="1"/>
    <col min="11025" max="11025" width="17.140625" style="4" customWidth="1"/>
    <col min="11026" max="11027" width="9.140625" style="4"/>
    <col min="11028" max="11028" width="10.85546875" style="4" customWidth="1"/>
    <col min="11029" max="11260" width="9.140625" style="4"/>
    <col min="11261" max="11261" width="11.5703125" style="4" customWidth="1"/>
    <col min="11262" max="11262" width="38" style="4" customWidth="1"/>
    <col min="11263" max="11263" width="40.85546875" style="4" customWidth="1"/>
    <col min="11264" max="11264" width="10" style="4" customWidth="1"/>
    <col min="11265" max="11265" width="14.85546875" style="4" customWidth="1"/>
    <col min="11266" max="11266" width="19.42578125" style="4" customWidth="1"/>
    <col min="11267" max="11267" width="16.5703125" style="4" customWidth="1"/>
    <col min="11268" max="11268" width="18" style="4" customWidth="1"/>
    <col min="11269" max="11269" width="13.28515625" style="4" customWidth="1"/>
    <col min="11270" max="11270" width="18" style="4" customWidth="1"/>
    <col min="11271" max="11271" width="15.140625" style="4" customWidth="1"/>
    <col min="11272" max="11272" width="16" style="4" customWidth="1"/>
    <col min="11273" max="11273" width="13" style="4" customWidth="1"/>
    <col min="11274" max="11274" width="19.28515625" style="4" customWidth="1"/>
    <col min="11275" max="11275" width="16.140625" style="4" customWidth="1"/>
    <col min="11276" max="11276" width="14.85546875" style="4" customWidth="1"/>
    <col min="11277" max="11277" width="13.140625" style="4" customWidth="1"/>
    <col min="11278" max="11278" width="17.7109375" style="4" customWidth="1"/>
    <col min="11279" max="11279" width="16.85546875" style="4" customWidth="1"/>
    <col min="11280" max="11280" width="15.7109375" style="4" customWidth="1"/>
    <col min="11281" max="11281" width="17.140625" style="4" customWidth="1"/>
    <col min="11282" max="11283" width="9.140625" style="4"/>
    <col min="11284" max="11284" width="10.85546875" style="4" customWidth="1"/>
    <col min="11285" max="11516" width="9.140625" style="4"/>
    <col min="11517" max="11517" width="11.5703125" style="4" customWidth="1"/>
    <col min="11518" max="11518" width="38" style="4" customWidth="1"/>
    <col min="11519" max="11519" width="40.85546875" style="4" customWidth="1"/>
    <col min="11520" max="11520" width="10" style="4" customWidth="1"/>
    <col min="11521" max="11521" width="14.85546875" style="4" customWidth="1"/>
    <col min="11522" max="11522" width="19.42578125" style="4" customWidth="1"/>
    <col min="11523" max="11523" width="16.5703125" style="4" customWidth="1"/>
    <col min="11524" max="11524" width="18" style="4" customWidth="1"/>
    <col min="11525" max="11525" width="13.28515625" style="4" customWidth="1"/>
    <col min="11526" max="11526" width="18" style="4" customWidth="1"/>
    <col min="11527" max="11527" width="15.140625" style="4" customWidth="1"/>
    <col min="11528" max="11528" width="16" style="4" customWidth="1"/>
    <col min="11529" max="11529" width="13" style="4" customWidth="1"/>
    <col min="11530" max="11530" width="19.28515625" style="4" customWidth="1"/>
    <col min="11531" max="11531" width="16.140625" style="4" customWidth="1"/>
    <col min="11532" max="11532" width="14.85546875" style="4" customWidth="1"/>
    <col min="11533" max="11533" width="13.140625" style="4" customWidth="1"/>
    <col min="11534" max="11534" width="17.7109375" style="4" customWidth="1"/>
    <col min="11535" max="11535" width="16.85546875" style="4" customWidth="1"/>
    <col min="11536" max="11536" width="15.7109375" style="4" customWidth="1"/>
    <col min="11537" max="11537" width="17.140625" style="4" customWidth="1"/>
    <col min="11538" max="11539" width="9.140625" style="4"/>
    <col min="11540" max="11540" width="10.85546875" style="4" customWidth="1"/>
    <col min="11541" max="11772" width="9.140625" style="4"/>
    <col min="11773" max="11773" width="11.5703125" style="4" customWidth="1"/>
    <col min="11774" max="11774" width="38" style="4" customWidth="1"/>
    <col min="11775" max="11775" width="40.85546875" style="4" customWidth="1"/>
    <col min="11776" max="11776" width="10" style="4" customWidth="1"/>
    <col min="11777" max="11777" width="14.85546875" style="4" customWidth="1"/>
    <col min="11778" max="11778" width="19.42578125" style="4" customWidth="1"/>
    <col min="11779" max="11779" width="16.5703125" style="4" customWidth="1"/>
    <col min="11780" max="11780" width="18" style="4" customWidth="1"/>
    <col min="11781" max="11781" width="13.28515625" style="4" customWidth="1"/>
    <col min="11782" max="11782" width="18" style="4" customWidth="1"/>
    <col min="11783" max="11783" width="15.140625" style="4" customWidth="1"/>
    <col min="11784" max="11784" width="16" style="4" customWidth="1"/>
    <col min="11785" max="11785" width="13" style="4" customWidth="1"/>
    <col min="11786" max="11786" width="19.28515625" style="4" customWidth="1"/>
    <col min="11787" max="11787" width="16.140625" style="4" customWidth="1"/>
    <col min="11788" max="11788" width="14.85546875" style="4" customWidth="1"/>
    <col min="11789" max="11789" width="13.140625" style="4" customWidth="1"/>
    <col min="11790" max="11790" width="17.7109375" style="4" customWidth="1"/>
    <col min="11791" max="11791" width="16.85546875" style="4" customWidth="1"/>
    <col min="11792" max="11792" width="15.7109375" style="4" customWidth="1"/>
    <col min="11793" max="11793" width="17.140625" style="4" customWidth="1"/>
    <col min="11794" max="11795" width="9.140625" style="4"/>
    <col min="11796" max="11796" width="10.85546875" style="4" customWidth="1"/>
    <col min="11797" max="12028" width="9.140625" style="4"/>
    <col min="12029" max="12029" width="11.5703125" style="4" customWidth="1"/>
    <col min="12030" max="12030" width="38" style="4" customWidth="1"/>
    <col min="12031" max="12031" width="40.85546875" style="4" customWidth="1"/>
    <col min="12032" max="12032" width="10" style="4" customWidth="1"/>
    <col min="12033" max="12033" width="14.85546875" style="4" customWidth="1"/>
    <col min="12034" max="12034" width="19.42578125" style="4" customWidth="1"/>
    <col min="12035" max="12035" width="16.5703125" style="4" customWidth="1"/>
    <col min="12036" max="12036" width="18" style="4" customWidth="1"/>
    <col min="12037" max="12037" width="13.28515625" style="4" customWidth="1"/>
    <col min="12038" max="12038" width="18" style="4" customWidth="1"/>
    <col min="12039" max="12039" width="15.140625" style="4" customWidth="1"/>
    <col min="12040" max="12040" width="16" style="4" customWidth="1"/>
    <col min="12041" max="12041" width="13" style="4" customWidth="1"/>
    <col min="12042" max="12042" width="19.28515625" style="4" customWidth="1"/>
    <col min="12043" max="12043" width="16.140625" style="4" customWidth="1"/>
    <col min="12044" max="12044" width="14.85546875" style="4" customWidth="1"/>
    <col min="12045" max="12045" width="13.140625" style="4" customWidth="1"/>
    <col min="12046" max="12046" width="17.7109375" style="4" customWidth="1"/>
    <col min="12047" max="12047" width="16.85546875" style="4" customWidth="1"/>
    <col min="12048" max="12048" width="15.7109375" style="4" customWidth="1"/>
    <col min="12049" max="12049" width="17.140625" style="4" customWidth="1"/>
    <col min="12050" max="12051" width="9.140625" style="4"/>
    <col min="12052" max="12052" width="10.85546875" style="4" customWidth="1"/>
    <col min="12053" max="12284" width="9.140625" style="4"/>
    <col min="12285" max="12285" width="11.5703125" style="4" customWidth="1"/>
    <col min="12286" max="12286" width="38" style="4" customWidth="1"/>
    <col min="12287" max="12287" width="40.85546875" style="4" customWidth="1"/>
    <col min="12288" max="12288" width="10" style="4" customWidth="1"/>
    <col min="12289" max="12289" width="14.85546875" style="4" customWidth="1"/>
    <col min="12290" max="12290" width="19.42578125" style="4" customWidth="1"/>
    <col min="12291" max="12291" width="16.5703125" style="4" customWidth="1"/>
    <col min="12292" max="12292" width="18" style="4" customWidth="1"/>
    <col min="12293" max="12293" width="13.28515625" style="4" customWidth="1"/>
    <col min="12294" max="12294" width="18" style="4" customWidth="1"/>
    <col min="12295" max="12295" width="15.140625" style="4" customWidth="1"/>
    <col min="12296" max="12296" width="16" style="4" customWidth="1"/>
    <col min="12297" max="12297" width="13" style="4" customWidth="1"/>
    <col min="12298" max="12298" width="19.28515625" style="4" customWidth="1"/>
    <col min="12299" max="12299" width="16.140625" style="4" customWidth="1"/>
    <col min="12300" max="12300" width="14.85546875" style="4" customWidth="1"/>
    <col min="12301" max="12301" width="13.140625" style="4" customWidth="1"/>
    <col min="12302" max="12302" width="17.7109375" style="4" customWidth="1"/>
    <col min="12303" max="12303" width="16.85546875" style="4" customWidth="1"/>
    <col min="12304" max="12304" width="15.7109375" style="4" customWidth="1"/>
    <col min="12305" max="12305" width="17.140625" style="4" customWidth="1"/>
    <col min="12306" max="12307" width="9.140625" style="4"/>
    <col min="12308" max="12308" width="10.85546875" style="4" customWidth="1"/>
    <col min="12309" max="12540" width="9.140625" style="4"/>
    <col min="12541" max="12541" width="11.5703125" style="4" customWidth="1"/>
    <col min="12542" max="12542" width="38" style="4" customWidth="1"/>
    <col min="12543" max="12543" width="40.85546875" style="4" customWidth="1"/>
    <col min="12544" max="12544" width="10" style="4" customWidth="1"/>
    <col min="12545" max="12545" width="14.85546875" style="4" customWidth="1"/>
    <col min="12546" max="12546" width="19.42578125" style="4" customWidth="1"/>
    <col min="12547" max="12547" width="16.5703125" style="4" customWidth="1"/>
    <col min="12548" max="12548" width="18" style="4" customWidth="1"/>
    <col min="12549" max="12549" width="13.28515625" style="4" customWidth="1"/>
    <col min="12550" max="12550" width="18" style="4" customWidth="1"/>
    <col min="12551" max="12551" width="15.140625" style="4" customWidth="1"/>
    <col min="12552" max="12552" width="16" style="4" customWidth="1"/>
    <col min="12553" max="12553" width="13" style="4" customWidth="1"/>
    <col min="12554" max="12554" width="19.28515625" style="4" customWidth="1"/>
    <col min="12555" max="12555" width="16.140625" style="4" customWidth="1"/>
    <col min="12556" max="12556" width="14.85546875" style="4" customWidth="1"/>
    <col min="12557" max="12557" width="13.140625" style="4" customWidth="1"/>
    <col min="12558" max="12558" width="17.7109375" style="4" customWidth="1"/>
    <col min="12559" max="12559" width="16.85546875" style="4" customWidth="1"/>
    <col min="12560" max="12560" width="15.7109375" style="4" customWidth="1"/>
    <col min="12561" max="12561" width="17.140625" style="4" customWidth="1"/>
    <col min="12562" max="12563" width="9.140625" style="4"/>
    <col min="12564" max="12564" width="10.85546875" style="4" customWidth="1"/>
    <col min="12565" max="12796" width="9.140625" style="4"/>
    <col min="12797" max="12797" width="11.5703125" style="4" customWidth="1"/>
    <col min="12798" max="12798" width="38" style="4" customWidth="1"/>
    <col min="12799" max="12799" width="40.85546875" style="4" customWidth="1"/>
    <col min="12800" max="12800" width="10" style="4" customWidth="1"/>
    <col min="12801" max="12801" width="14.85546875" style="4" customWidth="1"/>
    <col min="12802" max="12802" width="19.42578125" style="4" customWidth="1"/>
    <col min="12803" max="12803" width="16.5703125" style="4" customWidth="1"/>
    <col min="12804" max="12804" width="18" style="4" customWidth="1"/>
    <col min="12805" max="12805" width="13.28515625" style="4" customWidth="1"/>
    <col min="12806" max="12806" width="18" style="4" customWidth="1"/>
    <col min="12807" max="12807" width="15.140625" style="4" customWidth="1"/>
    <col min="12808" max="12808" width="16" style="4" customWidth="1"/>
    <col min="12809" max="12809" width="13" style="4" customWidth="1"/>
    <col min="12810" max="12810" width="19.28515625" style="4" customWidth="1"/>
    <col min="12811" max="12811" width="16.140625" style="4" customWidth="1"/>
    <col min="12812" max="12812" width="14.85546875" style="4" customWidth="1"/>
    <col min="12813" max="12813" width="13.140625" style="4" customWidth="1"/>
    <col min="12814" max="12814" width="17.7109375" style="4" customWidth="1"/>
    <col min="12815" max="12815" width="16.85546875" style="4" customWidth="1"/>
    <col min="12816" max="12816" width="15.7109375" style="4" customWidth="1"/>
    <col min="12817" max="12817" width="17.140625" style="4" customWidth="1"/>
    <col min="12818" max="12819" width="9.140625" style="4"/>
    <col min="12820" max="12820" width="10.85546875" style="4" customWidth="1"/>
    <col min="12821" max="13052" width="9.140625" style="4"/>
    <col min="13053" max="13053" width="11.5703125" style="4" customWidth="1"/>
    <col min="13054" max="13054" width="38" style="4" customWidth="1"/>
    <col min="13055" max="13055" width="40.85546875" style="4" customWidth="1"/>
    <col min="13056" max="13056" width="10" style="4" customWidth="1"/>
    <col min="13057" max="13057" width="14.85546875" style="4" customWidth="1"/>
    <col min="13058" max="13058" width="19.42578125" style="4" customWidth="1"/>
    <col min="13059" max="13059" width="16.5703125" style="4" customWidth="1"/>
    <col min="13060" max="13060" width="18" style="4" customWidth="1"/>
    <col min="13061" max="13061" width="13.28515625" style="4" customWidth="1"/>
    <col min="13062" max="13062" width="18" style="4" customWidth="1"/>
    <col min="13063" max="13063" width="15.140625" style="4" customWidth="1"/>
    <col min="13064" max="13064" width="16" style="4" customWidth="1"/>
    <col min="13065" max="13065" width="13" style="4" customWidth="1"/>
    <col min="13066" max="13066" width="19.28515625" style="4" customWidth="1"/>
    <col min="13067" max="13067" width="16.140625" style="4" customWidth="1"/>
    <col min="13068" max="13068" width="14.85546875" style="4" customWidth="1"/>
    <col min="13069" max="13069" width="13.140625" style="4" customWidth="1"/>
    <col min="13070" max="13070" width="17.7109375" style="4" customWidth="1"/>
    <col min="13071" max="13071" width="16.85546875" style="4" customWidth="1"/>
    <col min="13072" max="13072" width="15.7109375" style="4" customWidth="1"/>
    <col min="13073" max="13073" width="17.140625" style="4" customWidth="1"/>
    <col min="13074" max="13075" width="9.140625" style="4"/>
    <col min="13076" max="13076" width="10.85546875" style="4" customWidth="1"/>
    <col min="13077" max="13308" width="9.140625" style="4"/>
    <col min="13309" max="13309" width="11.5703125" style="4" customWidth="1"/>
    <col min="13310" max="13310" width="38" style="4" customWidth="1"/>
    <col min="13311" max="13311" width="40.85546875" style="4" customWidth="1"/>
    <col min="13312" max="13312" width="10" style="4" customWidth="1"/>
    <col min="13313" max="13313" width="14.85546875" style="4" customWidth="1"/>
    <col min="13314" max="13314" width="19.42578125" style="4" customWidth="1"/>
    <col min="13315" max="13315" width="16.5703125" style="4" customWidth="1"/>
    <col min="13316" max="13316" width="18" style="4" customWidth="1"/>
    <col min="13317" max="13317" width="13.28515625" style="4" customWidth="1"/>
    <col min="13318" max="13318" width="18" style="4" customWidth="1"/>
    <col min="13319" max="13319" width="15.140625" style="4" customWidth="1"/>
    <col min="13320" max="13320" width="16" style="4" customWidth="1"/>
    <col min="13321" max="13321" width="13" style="4" customWidth="1"/>
    <col min="13322" max="13322" width="19.28515625" style="4" customWidth="1"/>
    <col min="13323" max="13323" width="16.140625" style="4" customWidth="1"/>
    <col min="13324" max="13324" width="14.85546875" style="4" customWidth="1"/>
    <col min="13325" max="13325" width="13.140625" style="4" customWidth="1"/>
    <col min="13326" max="13326" width="17.7109375" style="4" customWidth="1"/>
    <col min="13327" max="13327" width="16.85546875" style="4" customWidth="1"/>
    <col min="13328" max="13328" width="15.7109375" style="4" customWidth="1"/>
    <col min="13329" max="13329" width="17.140625" style="4" customWidth="1"/>
    <col min="13330" max="13331" width="9.140625" style="4"/>
    <col min="13332" max="13332" width="10.85546875" style="4" customWidth="1"/>
    <col min="13333" max="13564" width="9.140625" style="4"/>
    <col min="13565" max="13565" width="11.5703125" style="4" customWidth="1"/>
    <col min="13566" max="13566" width="38" style="4" customWidth="1"/>
    <col min="13567" max="13567" width="40.85546875" style="4" customWidth="1"/>
    <col min="13568" max="13568" width="10" style="4" customWidth="1"/>
    <col min="13569" max="13569" width="14.85546875" style="4" customWidth="1"/>
    <col min="13570" max="13570" width="19.42578125" style="4" customWidth="1"/>
    <col min="13571" max="13571" width="16.5703125" style="4" customWidth="1"/>
    <col min="13572" max="13572" width="18" style="4" customWidth="1"/>
    <col min="13573" max="13573" width="13.28515625" style="4" customWidth="1"/>
    <col min="13574" max="13574" width="18" style="4" customWidth="1"/>
    <col min="13575" max="13575" width="15.140625" style="4" customWidth="1"/>
    <col min="13576" max="13576" width="16" style="4" customWidth="1"/>
    <col min="13577" max="13577" width="13" style="4" customWidth="1"/>
    <col min="13578" max="13578" width="19.28515625" style="4" customWidth="1"/>
    <col min="13579" max="13579" width="16.140625" style="4" customWidth="1"/>
    <col min="13580" max="13580" width="14.85546875" style="4" customWidth="1"/>
    <col min="13581" max="13581" width="13.140625" style="4" customWidth="1"/>
    <col min="13582" max="13582" width="17.7109375" style="4" customWidth="1"/>
    <col min="13583" max="13583" width="16.85546875" style="4" customWidth="1"/>
    <col min="13584" max="13584" width="15.7109375" style="4" customWidth="1"/>
    <col min="13585" max="13585" width="17.140625" style="4" customWidth="1"/>
    <col min="13586" max="13587" width="9.140625" style="4"/>
    <col min="13588" max="13588" width="10.85546875" style="4" customWidth="1"/>
    <col min="13589" max="13820" width="9.140625" style="4"/>
    <col min="13821" max="13821" width="11.5703125" style="4" customWidth="1"/>
    <col min="13822" max="13822" width="38" style="4" customWidth="1"/>
    <col min="13823" max="13823" width="40.85546875" style="4" customWidth="1"/>
    <col min="13824" max="13824" width="10" style="4" customWidth="1"/>
    <col min="13825" max="13825" width="14.85546875" style="4" customWidth="1"/>
    <col min="13826" max="13826" width="19.42578125" style="4" customWidth="1"/>
    <col min="13827" max="13827" width="16.5703125" style="4" customWidth="1"/>
    <col min="13828" max="13828" width="18" style="4" customWidth="1"/>
    <col min="13829" max="13829" width="13.28515625" style="4" customWidth="1"/>
    <col min="13830" max="13830" width="18" style="4" customWidth="1"/>
    <col min="13831" max="13831" width="15.140625" style="4" customWidth="1"/>
    <col min="13832" max="13832" width="16" style="4" customWidth="1"/>
    <col min="13833" max="13833" width="13" style="4" customWidth="1"/>
    <col min="13834" max="13834" width="19.28515625" style="4" customWidth="1"/>
    <col min="13835" max="13835" width="16.140625" style="4" customWidth="1"/>
    <col min="13836" max="13836" width="14.85546875" style="4" customWidth="1"/>
    <col min="13837" max="13837" width="13.140625" style="4" customWidth="1"/>
    <col min="13838" max="13838" width="17.7109375" style="4" customWidth="1"/>
    <col min="13839" max="13839" width="16.85546875" style="4" customWidth="1"/>
    <col min="13840" max="13840" width="15.7109375" style="4" customWidth="1"/>
    <col min="13841" max="13841" width="17.140625" style="4" customWidth="1"/>
    <col min="13842" max="13843" width="9.140625" style="4"/>
    <col min="13844" max="13844" width="10.85546875" style="4" customWidth="1"/>
    <col min="13845" max="14076" width="9.140625" style="4"/>
    <col min="14077" max="14077" width="11.5703125" style="4" customWidth="1"/>
    <col min="14078" max="14078" width="38" style="4" customWidth="1"/>
    <col min="14079" max="14079" width="40.85546875" style="4" customWidth="1"/>
    <col min="14080" max="14080" width="10" style="4" customWidth="1"/>
    <col min="14081" max="14081" width="14.85546875" style="4" customWidth="1"/>
    <col min="14082" max="14082" width="19.42578125" style="4" customWidth="1"/>
    <col min="14083" max="14083" width="16.5703125" style="4" customWidth="1"/>
    <col min="14084" max="14084" width="18" style="4" customWidth="1"/>
    <col min="14085" max="14085" width="13.28515625" style="4" customWidth="1"/>
    <col min="14086" max="14086" width="18" style="4" customWidth="1"/>
    <col min="14087" max="14087" width="15.140625" style="4" customWidth="1"/>
    <col min="14088" max="14088" width="16" style="4" customWidth="1"/>
    <col min="14089" max="14089" width="13" style="4" customWidth="1"/>
    <col min="14090" max="14090" width="19.28515625" style="4" customWidth="1"/>
    <col min="14091" max="14091" width="16.140625" style="4" customWidth="1"/>
    <col min="14092" max="14092" width="14.85546875" style="4" customWidth="1"/>
    <col min="14093" max="14093" width="13.140625" style="4" customWidth="1"/>
    <col min="14094" max="14094" width="17.7109375" style="4" customWidth="1"/>
    <col min="14095" max="14095" width="16.85546875" style="4" customWidth="1"/>
    <col min="14096" max="14096" width="15.7109375" style="4" customWidth="1"/>
    <col min="14097" max="14097" width="17.140625" style="4" customWidth="1"/>
    <col min="14098" max="14099" width="9.140625" style="4"/>
    <col min="14100" max="14100" width="10.85546875" style="4" customWidth="1"/>
    <col min="14101" max="14332" width="9.140625" style="4"/>
    <col min="14333" max="14333" width="11.5703125" style="4" customWidth="1"/>
    <col min="14334" max="14334" width="38" style="4" customWidth="1"/>
    <col min="14335" max="14335" width="40.85546875" style="4" customWidth="1"/>
    <col min="14336" max="14336" width="10" style="4" customWidth="1"/>
    <col min="14337" max="14337" width="14.85546875" style="4" customWidth="1"/>
    <col min="14338" max="14338" width="19.42578125" style="4" customWidth="1"/>
    <col min="14339" max="14339" width="16.5703125" style="4" customWidth="1"/>
    <col min="14340" max="14340" width="18" style="4" customWidth="1"/>
    <col min="14341" max="14341" width="13.28515625" style="4" customWidth="1"/>
    <col min="14342" max="14342" width="18" style="4" customWidth="1"/>
    <col min="14343" max="14343" width="15.140625" style="4" customWidth="1"/>
    <col min="14344" max="14344" width="16" style="4" customWidth="1"/>
    <col min="14345" max="14345" width="13" style="4" customWidth="1"/>
    <col min="14346" max="14346" width="19.28515625" style="4" customWidth="1"/>
    <col min="14347" max="14347" width="16.140625" style="4" customWidth="1"/>
    <col min="14348" max="14348" width="14.85546875" style="4" customWidth="1"/>
    <col min="14349" max="14349" width="13.140625" style="4" customWidth="1"/>
    <col min="14350" max="14350" width="17.7109375" style="4" customWidth="1"/>
    <col min="14351" max="14351" width="16.85546875" style="4" customWidth="1"/>
    <col min="14352" max="14352" width="15.7109375" style="4" customWidth="1"/>
    <col min="14353" max="14353" width="17.140625" style="4" customWidth="1"/>
    <col min="14354" max="14355" width="9.140625" style="4"/>
    <col min="14356" max="14356" width="10.85546875" style="4" customWidth="1"/>
    <col min="14357" max="14588" width="9.140625" style="4"/>
    <col min="14589" max="14589" width="11.5703125" style="4" customWidth="1"/>
    <col min="14590" max="14590" width="38" style="4" customWidth="1"/>
    <col min="14591" max="14591" width="40.85546875" style="4" customWidth="1"/>
    <col min="14592" max="14592" width="10" style="4" customWidth="1"/>
    <col min="14593" max="14593" width="14.85546875" style="4" customWidth="1"/>
    <col min="14594" max="14594" width="19.42578125" style="4" customWidth="1"/>
    <col min="14595" max="14595" width="16.5703125" style="4" customWidth="1"/>
    <col min="14596" max="14596" width="18" style="4" customWidth="1"/>
    <col min="14597" max="14597" width="13.28515625" style="4" customWidth="1"/>
    <col min="14598" max="14598" width="18" style="4" customWidth="1"/>
    <col min="14599" max="14599" width="15.140625" style="4" customWidth="1"/>
    <col min="14600" max="14600" width="16" style="4" customWidth="1"/>
    <col min="14601" max="14601" width="13" style="4" customWidth="1"/>
    <col min="14602" max="14602" width="19.28515625" style="4" customWidth="1"/>
    <col min="14603" max="14603" width="16.140625" style="4" customWidth="1"/>
    <col min="14604" max="14604" width="14.85546875" style="4" customWidth="1"/>
    <col min="14605" max="14605" width="13.140625" style="4" customWidth="1"/>
    <col min="14606" max="14606" width="17.7109375" style="4" customWidth="1"/>
    <col min="14607" max="14607" width="16.85546875" style="4" customWidth="1"/>
    <col min="14608" max="14608" width="15.7109375" style="4" customWidth="1"/>
    <col min="14609" max="14609" width="17.140625" style="4" customWidth="1"/>
    <col min="14610" max="14611" width="9.140625" style="4"/>
    <col min="14612" max="14612" width="10.85546875" style="4" customWidth="1"/>
    <col min="14613" max="14844" width="9.140625" style="4"/>
    <col min="14845" max="14845" width="11.5703125" style="4" customWidth="1"/>
    <col min="14846" max="14846" width="38" style="4" customWidth="1"/>
    <col min="14847" max="14847" width="40.85546875" style="4" customWidth="1"/>
    <col min="14848" max="14848" width="10" style="4" customWidth="1"/>
    <col min="14849" max="14849" width="14.85546875" style="4" customWidth="1"/>
    <col min="14850" max="14850" width="19.42578125" style="4" customWidth="1"/>
    <col min="14851" max="14851" width="16.5703125" style="4" customWidth="1"/>
    <col min="14852" max="14852" width="18" style="4" customWidth="1"/>
    <col min="14853" max="14853" width="13.28515625" style="4" customWidth="1"/>
    <col min="14854" max="14854" width="18" style="4" customWidth="1"/>
    <col min="14855" max="14855" width="15.140625" style="4" customWidth="1"/>
    <col min="14856" max="14856" width="16" style="4" customWidth="1"/>
    <col min="14857" max="14857" width="13" style="4" customWidth="1"/>
    <col min="14858" max="14858" width="19.28515625" style="4" customWidth="1"/>
    <col min="14859" max="14859" width="16.140625" style="4" customWidth="1"/>
    <col min="14860" max="14860" width="14.85546875" style="4" customWidth="1"/>
    <col min="14861" max="14861" width="13.140625" style="4" customWidth="1"/>
    <col min="14862" max="14862" width="17.7109375" style="4" customWidth="1"/>
    <col min="14863" max="14863" width="16.85546875" style="4" customWidth="1"/>
    <col min="14864" max="14864" width="15.7109375" style="4" customWidth="1"/>
    <col min="14865" max="14865" width="17.140625" style="4" customWidth="1"/>
    <col min="14866" max="14867" width="9.140625" style="4"/>
    <col min="14868" max="14868" width="10.85546875" style="4" customWidth="1"/>
    <col min="14869" max="15100" width="9.140625" style="4"/>
    <col min="15101" max="15101" width="11.5703125" style="4" customWidth="1"/>
    <col min="15102" max="15102" width="38" style="4" customWidth="1"/>
    <col min="15103" max="15103" width="40.85546875" style="4" customWidth="1"/>
    <col min="15104" max="15104" width="10" style="4" customWidth="1"/>
    <col min="15105" max="15105" width="14.85546875" style="4" customWidth="1"/>
    <col min="15106" max="15106" width="19.42578125" style="4" customWidth="1"/>
    <col min="15107" max="15107" width="16.5703125" style="4" customWidth="1"/>
    <col min="15108" max="15108" width="18" style="4" customWidth="1"/>
    <col min="15109" max="15109" width="13.28515625" style="4" customWidth="1"/>
    <col min="15110" max="15110" width="18" style="4" customWidth="1"/>
    <col min="15111" max="15111" width="15.140625" style="4" customWidth="1"/>
    <col min="15112" max="15112" width="16" style="4" customWidth="1"/>
    <col min="15113" max="15113" width="13" style="4" customWidth="1"/>
    <col min="15114" max="15114" width="19.28515625" style="4" customWidth="1"/>
    <col min="15115" max="15115" width="16.140625" style="4" customWidth="1"/>
    <col min="15116" max="15116" width="14.85546875" style="4" customWidth="1"/>
    <col min="15117" max="15117" width="13.140625" style="4" customWidth="1"/>
    <col min="15118" max="15118" width="17.7109375" style="4" customWidth="1"/>
    <col min="15119" max="15119" width="16.85546875" style="4" customWidth="1"/>
    <col min="15120" max="15120" width="15.7109375" style="4" customWidth="1"/>
    <col min="15121" max="15121" width="17.140625" style="4" customWidth="1"/>
    <col min="15122" max="15123" width="9.140625" style="4"/>
    <col min="15124" max="15124" width="10.85546875" style="4" customWidth="1"/>
    <col min="15125" max="15356" width="9.140625" style="4"/>
    <col min="15357" max="15357" width="11.5703125" style="4" customWidth="1"/>
    <col min="15358" max="15358" width="38" style="4" customWidth="1"/>
    <col min="15359" max="15359" width="40.85546875" style="4" customWidth="1"/>
    <col min="15360" max="15360" width="10" style="4" customWidth="1"/>
    <col min="15361" max="15361" width="14.85546875" style="4" customWidth="1"/>
    <col min="15362" max="15362" width="19.42578125" style="4" customWidth="1"/>
    <col min="15363" max="15363" width="16.5703125" style="4" customWidth="1"/>
    <col min="15364" max="15364" width="18" style="4" customWidth="1"/>
    <col min="15365" max="15365" width="13.28515625" style="4" customWidth="1"/>
    <col min="15366" max="15366" width="18" style="4" customWidth="1"/>
    <col min="15367" max="15367" width="15.140625" style="4" customWidth="1"/>
    <col min="15368" max="15368" width="16" style="4" customWidth="1"/>
    <col min="15369" max="15369" width="13" style="4" customWidth="1"/>
    <col min="15370" max="15370" width="19.28515625" style="4" customWidth="1"/>
    <col min="15371" max="15371" width="16.140625" style="4" customWidth="1"/>
    <col min="15372" max="15372" width="14.85546875" style="4" customWidth="1"/>
    <col min="15373" max="15373" width="13.140625" style="4" customWidth="1"/>
    <col min="15374" max="15374" width="17.7109375" style="4" customWidth="1"/>
    <col min="15375" max="15375" width="16.85546875" style="4" customWidth="1"/>
    <col min="15376" max="15376" width="15.7109375" style="4" customWidth="1"/>
    <col min="15377" max="15377" width="17.140625" style="4" customWidth="1"/>
    <col min="15378" max="15379" width="9.140625" style="4"/>
    <col min="15380" max="15380" width="10.85546875" style="4" customWidth="1"/>
    <col min="15381" max="15612" width="9.140625" style="4"/>
    <col min="15613" max="15613" width="11.5703125" style="4" customWidth="1"/>
    <col min="15614" max="15614" width="38" style="4" customWidth="1"/>
    <col min="15615" max="15615" width="40.85546875" style="4" customWidth="1"/>
    <col min="15616" max="15616" width="10" style="4" customWidth="1"/>
    <col min="15617" max="15617" width="14.85546875" style="4" customWidth="1"/>
    <col min="15618" max="15618" width="19.42578125" style="4" customWidth="1"/>
    <col min="15619" max="15619" width="16.5703125" style="4" customWidth="1"/>
    <col min="15620" max="15620" width="18" style="4" customWidth="1"/>
    <col min="15621" max="15621" width="13.28515625" style="4" customWidth="1"/>
    <col min="15622" max="15622" width="18" style="4" customWidth="1"/>
    <col min="15623" max="15623" width="15.140625" style="4" customWidth="1"/>
    <col min="15624" max="15624" width="16" style="4" customWidth="1"/>
    <col min="15625" max="15625" width="13" style="4" customWidth="1"/>
    <col min="15626" max="15626" width="19.28515625" style="4" customWidth="1"/>
    <col min="15627" max="15627" width="16.140625" style="4" customWidth="1"/>
    <col min="15628" max="15628" width="14.85546875" style="4" customWidth="1"/>
    <col min="15629" max="15629" width="13.140625" style="4" customWidth="1"/>
    <col min="15630" max="15630" width="17.7109375" style="4" customWidth="1"/>
    <col min="15631" max="15631" width="16.85546875" style="4" customWidth="1"/>
    <col min="15632" max="15632" width="15.7109375" style="4" customWidth="1"/>
    <col min="15633" max="15633" width="17.140625" style="4" customWidth="1"/>
    <col min="15634" max="15635" width="9.140625" style="4"/>
    <col min="15636" max="15636" width="10.85546875" style="4" customWidth="1"/>
    <col min="15637" max="15868" width="9.140625" style="4"/>
    <col min="15869" max="15869" width="11.5703125" style="4" customWidth="1"/>
    <col min="15870" max="15870" width="38" style="4" customWidth="1"/>
    <col min="15871" max="15871" width="40.85546875" style="4" customWidth="1"/>
    <col min="15872" max="15872" width="10" style="4" customWidth="1"/>
    <col min="15873" max="15873" width="14.85546875" style="4" customWidth="1"/>
    <col min="15874" max="15874" width="19.42578125" style="4" customWidth="1"/>
    <col min="15875" max="15875" width="16.5703125" style="4" customWidth="1"/>
    <col min="15876" max="15876" width="18" style="4" customWidth="1"/>
    <col min="15877" max="15877" width="13.28515625" style="4" customWidth="1"/>
    <col min="15878" max="15878" width="18" style="4" customWidth="1"/>
    <col min="15879" max="15879" width="15.140625" style="4" customWidth="1"/>
    <col min="15880" max="15880" width="16" style="4" customWidth="1"/>
    <col min="15881" max="15881" width="13" style="4" customWidth="1"/>
    <col min="15882" max="15882" width="19.28515625" style="4" customWidth="1"/>
    <col min="15883" max="15883" width="16.140625" style="4" customWidth="1"/>
    <col min="15884" max="15884" width="14.85546875" style="4" customWidth="1"/>
    <col min="15885" max="15885" width="13.140625" style="4" customWidth="1"/>
    <col min="15886" max="15886" width="17.7109375" style="4" customWidth="1"/>
    <col min="15887" max="15887" width="16.85546875" style="4" customWidth="1"/>
    <col min="15888" max="15888" width="15.7109375" style="4" customWidth="1"/>
    <col min="15889" max="15889" width="17.140625" style="4" customWidth="1"/>
    <col min="15890" max="15891" width="9.140625" style="4"/>
    <col min="15892" max="15892" width="10.85546875" style="4" customWidth="1"/>
    <col min="15893" max="16124" width="9.140625" style="4"/>
    <col min="16125" max="16125" width="11.5703125" style="4" customWidth="1"/>
    <col min="16126" max="16126" width="38" style="4" customWidth="1"/>
    <col min="16127" max="16127" width="40.85546875" style="4" customWidth="1"/>
    <col min="16128" max="16128" width="10" style="4" customWidth="1"/>
    <col min="16129" max="16129" width="14.85546875" style="4" customWidth="1"/>
    <col min="16130" max="16130" width="19.42578125" style="4" customWidth="1"/>
    <col min="16131" max="16131" width="16.5703125" style="4" customWidth="1"/>
    <col min="16132" max="16132" width="18" style="4" customWidth="1"/>
    <col min="16133" max="16133" width="13.28515625" style="4" customWidth="1"/>
    <col min="16134" max="16134" width="18" style="4" customWidth="1"/>
    <col min="16135" max="16135" width="15.140625" style="4" customWidth="1"/>
    <col min="16136" max="16136" width="16" style="4" customWidth="1"/>
    <col min="16137" max="16137" width="13" style="4" customWidth="1"/>
    <col min="16138" max="16138" width="19.28515625" style="4" customWidth="1"/>
    <col min="16139" max="16139" width="16.140625" style="4" customWidth="1"/>
    <col min="16140" max="16140" width="14.85546875" style="4" customWidth="1"/>
    <col min="16141" max="16141" width="13.140625" style="4" customWidth="1"/>
    <col min="16142" max="16142" width="17.7109375" style="4" customWidth="1"/>
    <col min="16143" max="16143" width="16.85546875" style="4" customWidth="1"/>
    <col min="16144" max="16144" width="15.7109375" style="4" customWidth="1"/>
    <col min="16145" max="16145" width="17.140625" style="4" customWidth="1"/>
    <col min="16146" max="16147" width="9.140625" style="4"/>
    <col min="16148" max="16148" width="10.85546875" style="4" customWidth="1"/>
    <col min="16149" max="16384" width="9.140625" style="4"/>
  </cols>
  <sheetData>
    <row r="1" spans="1:33" ht="63" customHeight="1" x14ac:dyDescent="0.25">
      <c r="W1" s="108" t="s">
        <v>127</v>
      </c>
      <c r="X1" s="108"/>
      <c r="Y1" s="108"/>
      <c r="Z1" s="108"/>
    </row>
    <row r="2" spans="1:33" ht="89.25" customHeight="1" x14ac:dyDescent="0.25">
      <c r="N2" s="8"/>
      <c r="O2" s="109"/>
      <c r="P2" s="109"/>
      <c r="Q2" s="109"/>
      <c r="R2" s="109"/>
      <c r="S2" s="109"/>
      <c r="T2" s="109"/>
      <c r="U2" s="109"/>
      <c r="V2" s="109"/>
      <c r="W2" s="109" t="s">
        <v>115</v>
      </c>
      <c r="X2" s="109"/>
      <c r="Y2" s="109"/>
      <c r="Z2" s="109"/>
    </row>
    <row r="4" spans="1:33" ht="22.5" customHeight="1" x14ac:dyDescent="0.25">
      <c r="A4" s="128" t="s">
        <v>98</v>
      </c>
      <c r="B4" s="128"/>
      <c r="C4" s="128"/>
      <c r="D4" s="128"/>
      <c r="E4" s="128"/>
      <c r="F4" s="128"/>
      <c r="G4" s="128"/>
      <c r="H4" s="128"/>
      <c r="I4" s="128"/>
      <c r="J4" s="128"/>
      <c r="K4" s="128"/>
      <c r="L4" s="128"/>
      <c r="M4" s="128"/>
      <c r="N4" s="128"/>
      <c r="O4" s="128"/>
      <c r="P4" s="128"/>
      <c r="Q4" s="128"/>
      <c r="R4" s="128"/>
      <c r="S4" s="128"/>
      <c r="T4" s="128"/>
      <c r="U4" s="128"/>
      <c r="V4" s="128"/>
      <c r="W4" s="81"/>
      <c r="X4" s="81"/>
      <c r="Y4" s="81"/>
      <c r="Z4" s="81"/>
    </row>
    <row r="5" spans="1:33" ht="14.25" customHeight="1" x14ac:dyDescent="0.25">
      <c r="A5" s="81" t="s">
        <v>0</v>
      </c>
      <c r="B5" s="81"/>
      <c r="C5" s="81"/>
      <c r="D5" s="81"/>
      <c r="E5" s="81"/>
      <c r="F5" s="81"/>
      <c r="G5" s="81"/>
      <c r="H5" s="81"/>
      <c r="I5" s="81"/>
      <c r="J5" s="81"/>
      <c r="K5" s="81"/>
      <c r="L5" s="81"/>
      <c r="M5" s="81"/>
      <c r="N5" s="81"/>
      <c r="O5" s="97"/>
      <c r="P5" s="97"/>
      <c r="Q5" s="97"/>
      <c r="R5" s="97"/>
      <c r="S5" s="97"/>
      <c r="T5" s="97"/>
      <c r="U5" s="97"/>
      <c r="V5" s="97"/>
      <c r="W5" s="81"/>
      <c r="X5" s="81"/>
      <c r="Y5" s="81"/>
      <c r="Z5" s="81"/>
    </row>
    <row r="6" spans="1:33" s="24" customFormat="1" ht="47.25" customHeight="1" x14ac:dyDescent="0.25">
      <c r="A6" s="110" t="s">
        <v>1</v>
      </c>
      <c r="B6" s="110" t="s">
        <v>63</v>
      </c>
      <c r="C6" s="114" t="s">
        <v>2</v>
      </c>
      <c r="D6" s="114" t="s">
        <v>3</v>
      </c>
      <c r="E6" s="114"/>
      <c r="F6" s="80" t="s">
        <v>4</v>
      </c>
      <c r="G6" s="110" t="s">
        <v>5</v>
      </c>
      <c r="H6" s="110"/>
      <c r="I6" s="110"/>
      <c r="J6" s="110"/>
      <c r="K6" s="110" t="s">
        <v>6</v>
      </c>
      <c r="L6" s="110"/>
      <c r="M6" s="110"/>
      <c r="N6" s="110"/>
      <c r="O6" s="110" t="s">
        <v>7</v>
      </c>
      <c r="P6" s="110"/>
      <c r="Q6" s="110"/>
      <c r="R6" s="110"/>
      <c r="S6" s="110" t="s">
        <v>74</v>
      </c>
      <c r="T6" s="110"/>
      <c r="U6" s="110"/>
      <c r="V6" s="110"/>
      <c r="W6" s="110" t="s">
        <v>97</v>
      </c>
      <c r="X6" s="110"/>
      <c r="Y6" s="110"/>
      <c r="Z6" s="110"/>
      <c r="AA6" s="91"/>
      <c r="AB6" s="92"/>
      <c r="AC6" s="92"/>
      <c r="AD6" s="92"/>
      <c r="AE6" s="91"/>
      <c r="AF6" s="86"/>
      <c r="AG6" s="86"/>
    </row>
    <row r="7" spans="1:33" s="24" customFormat="1" ht="15.75" customHeight="1" x14ac:dyDescent="0.25">
      <c r="A7" s="110"/>
      <c r="B7" s="110"/>
      <c r="C7" s="114"/>
      <c r="D7" s="114" t="s">
        <v>8</v>
      </c>
      <c r="E7" s="115" t="s">
        <v>9</v>
      </c>
      <c r="F7" s="114" t="s">
        <v>117</v>
      </c>
      <c r="G7" s="110" t="s">
        <v>10</v>
      </c>
      <c r="H7" s="110"/>
      <c r="I7" s="110"/>
      <c r="J7" s="110"/>
      <c r="K7" s="110" t="s">
        <v>10</v>
      </c>
      <c r="L7" s="110"/>
      <c r="M7" s="110"/>
      <c r="N7" s="110"/>
      <c r="O7" s="110" t="s">
        <v>10</v>
      </c>
      <c r="P7" s="110"/>
      <c r="Q7" s="110"/>
      <c r="R7" s="110"/>
      <c r="S7" s="110" t="s">
        <v>10</v>
      </c>
      <c r="T7" s="110"/>
      <c r="U7" s="110"/>
      <c r="V7" s="110"/>
      <c r="W7" s="110" t="s">
        <v>10</v>
      </c>
      <c r="X7" s="110"/>
      <c r="Y7" s="110"/>
      <c r="Z7" s="110"/>
      <c r="AA7" s="91"/>
      <c r="AB7" s="92"/>
      <c r="AC7" s="92"/>
      <c r="AD7" s="92"/>
      <c r="AE7" s="91"/>
      <c r="AF7" s="86"/>
      <c r="AG7" s="86"/>
    </row>
    <row r="8" spans="1:33" s="24" customFormat="1" ht="71.25" customHeight="1" x14ac:dyDescent="0.25">
      <c r="A8" s="110"/>
      <c r="B8" s="110"/>
      <c r="C8" s="114"/>
      <c r="D8" s="114"/>
      <c r="E8" s="115"/>
      <c r="F8" s="114"/>
      <c r="G8" s="80" t="s">
        <v>11</v>
      </c>
      <c r="H8" s="80" t="s">
        <v>12</v>
      </c>
      <c r="I8" s="80" t="s">
        <v>13</v>
      </c>
      <c r="J8" s="80" t="s">
        <v>86</v>
      </c>
      <c r="K8" s="80" t="s">
        <v>11</v>
      </c>
      <c r="L8" s="80" t="s">
        <v>12</v>
      </c>
      <c r="M8" s="80" t="s">
        <v>13</v>
      </c>
      <c r="N8" s="80" t="s">
        <v>87</v>
      </c>
      <c r="O8" s="96" t="s">
        <v>11</v>
      </c>
      <c r="P8" s="96" t="s">
        <v>12</v>
      </c>
      <c r="Q8" s="96" t="s">
        <v>13</v>
      </c>
      <c r="R8" s="96" t="s">
        <v>88</v>
      </c>
      <c r="S8" s="96" t="s">
        <v>11</v>
      </c>
      <c r="T8" s="96" t="s">
        <v>12</v>
      </c>
      <c r="U8" s="96" t="s">
        <v>13</v>
      </c>
      <c r="V8" s="96" t="s">
        <v>89</v>
      </c>
      <c r="W8" s="80" t="s">
        <v>11</v>
      </c>
      <c r="X8" s="80" t="s">
        <v>12</v>
      </c>
      <c r="Y8" s="80" t="s">
        <v>13</v>
      </c>
      <c r="Z8" s="80" t="s">
        <v>116</v>
      </c>
      <c r="AA8" s="91"/>
      <c r="AB8" s="92"/>
      <c r="AC8" s="92"/>
      <c r="AD8" s="92"/>
      <c r="AE8" s="91"/>
      <c r="AF8" s="86"/>
      <c r="AG8" s="86"/>
    </row>
    <row r="9" spans="1:33" s="24" customFormat="1" ht="23.25" customHeight="1" x14ac:dyDescent="0.25">
      <c r="A9" s="80">
        <v>1</v>
      </c>
      <c r="B9" s="80">
        <v>2</v>
      </c>
      <c r="C9" s="80">
        <v>3</v>
      </c>
      <c r="D9" s="80">
        <v>4</v>
      </c>
      <c r="E9" s="80">
        <v>4</v>
      </c>
      <c r="F9" s="80">
        <v>5</v>
      </c>
      <c r="G9" s="80">
        <v>6</v>
      </c>
      <c r="H9" s="80">
        <v>7</v>
      </c>
      <c r="I9" s="80">
        <v>8</v>
      </c>
      <c r="J9" s="80">
        <v>9</v>
      </c>
      <c r="K9" s="80">
        <v>10</v>
      </c>
      <c r="L9" s="80">
        <v>11</v>
      </c>
      <c r="M9" s="80">
        <v>12</v>
      </c>
      <c r="N9" s="80">
        <v>13</v>
      </c>
      <c r="O9" s="96">
        <v>14</v>
      </c>
      <c r="P9" s="96">
        <v>15</v>
      </c>
      <c r="Q9" s="96">
        <v>16</v>
      </c>
      <c r="R9" s="96">
        <v>17</v>
      </c>
      <c r="S9" s="96">
        <v>18</v>
      </c>
      <c r="T9" s="96">
        <v>19</v>
      </c>
      <c r="U9" s="96">
        <v>20</v>
      </c>
      <c r="V9" s="96">
        <v>21</v>
      </c>
      <c r="W9" s="80">
        <v>22</v>
      </c>
      <c r="X9" s="80">
        <v>23</v>
      </c>
      <c r="Y9" s="80">
        <v>24</v>
      </c>
      <c r="Z9" s="80">
        <v>25</v>
      </c>
      <c r="AA9" s="91"/>
      <c r="AB9" s="92"/>
      <c r="AC9" s="92"/>
      <c r="AD9" s="92"/>
      <c r="AE9" s="91"/>
      <c r="AF9" s="86"/>
      <c r="AG9" s="86"/>
    </row>
    <row r="10" spans="1:33" ht="20.25" customHeight="1" x14ac:dyDescent="0.25">
      <c r="A10" s="126" t="s">
        <v>14</v>
      </c>
      <c r="B10" s="127"/>
      <c r="C10" s="127"/>
      <c r="D10" s="127"/>
      <c r="E10" s="127"/>
      <c r="F10" s="127"/>
      <c r="G10" s="127"/>
      <c r="H10" s="127"/>
      <c r="I10" s="127"/>
      <c r="J10" s="127"/>
      <c r="K10" s="127"/>
      <c r="L10" s="127"/>
      <c r="M10" s="127"/>
      <c r="N10" s="127"/>
      <c r="O10" s="127"/>
      <c r="P10" s="127"/>
      <c r="Q10" s="127"/>
      <c r="R10" s="127"/>
      <c r="S10" s="127"/>
      <c r="T10" s="127"/>
      <c r="U10" s="127"/>
      <c r="V10" s="127"/>
      <c r="W10" s="82"/>
      <c r="X10" s="82"/>
      <c r="Y10" s="82"/>
      <c r="Z10" s="82"/>
    </row>
    <row r="11" spans="1:33" ht="24.75" customHeight="1" x14ac:dyDescent="0.25">
      <c r="A11" s="118" t="s">
        <v>15</v>
      </c>
      <c r="B11" s="119"/>
      <c r="C11" s="119"/>
      <c r="D11" s="119"/>
      <c r="E11" s="119"/>
      <c r="F11" s="119"/>
      <c r="G11" s="119"/>
      <c r="H11" s="119"/>
      <c r="I11" s="119"/>
      <c r="J11" s="119"/>
      <c r="K11" s="119"/>
      <c r="L11" s="119"/>
      <c r="M11" s="119"/>
      <c r="N11" s="119"/>
      <c r="O11" s="119"/>
      <c r="P11" s="119"/>
      <c r="Q11" s="119"/>
      <c r="R11" s="119"/>
      <c r="S11" s="119"/>
      <c r="T11" s="119"/>
      <c r="U11" s="119"/>
      <c r="V11" s="119"/>
      <c r="W11" s="82"/>
      <c r="X11" s="82"/>
      <c r="Y11" s="82"/>
      <c r="Z11" s="82"/>
    </row>
    <row r="12" spans="1:33" s="30" customFormat="1" ht="134.25" customHeight="1" x14ac:dyDescent="0.25">
      <c r="A12" s="23" t="s">
        <v>16</v>
      </c>
      <c r="B12" s="32" t="s">
        <v>17</v>
      </c>
      <c r="C12" s="33" t="s">
        <v>21</v>
      </c>
      <c r="D12" s="29" t="s">
        <v>65</v>
      </c>
      <c r="E12" s="29" t="s">
        <v>83</v>
      </c>
      <c r="F12" s="35">
        <f t="shared" ref="F12:F17" si="0">J12+N12+R12+V12+Z12</f>
        <v>694759.7</v>
      </c>
      <c r="G12" s="35">
        <v>26099.9</v>
      </c>
      <c r="H12" s="35">
        <v>116336.8</v>
      </c>
      <c r="I12" s="35">
        <v>2340</v>
      </c>
      <c r="J12" s="35">
        <f t="shared" ref="J12:J17" si="1">G12+H12+I12</f>
        <v>144776.70000000001</v>
      </c>
      <c r="K12" s="35">
        <f>26724.6+1070.9</f>
        <v>27795.5</v>
      </c>
      <c r="L12" s="35">
        <f>99482.3+12924.3+309.9+4452.5</f>
        <v>117169</v>
      </c>
      <c r="M12" s="35">
        <f>2056.2+66.5-109.5+295</f>
        <v>2308.1999999999998</v>
      </c>
      <c r="N12" s="35">
        <f t="shared" ref="N12:N17" si="2">K12+L12+M12</f>
        <v>147272.70000000001</v>
      </c>
      <c r="O12" s="35">
        <f>25230.6+143.1+700</f>
        <v>26073.699999999997</v>
      </c>
      <c r="P12" s="35">
        <f>104590.6+12819.7-406.9</f>
        <v>117003.40000000001</v>
      </c>
      <c r="Q12" s="35">
        <v>1900</v>
      </c>
      <c r="R12" s="35">
        <f t="shared" ref="R12:R17" si="3">O12+P12+Q12</f>
        <v>144977.1</v>
      </c>
      <c r="S12" s="35">
        <v>21755.1</v>
      </c>
      <c r="T12" s="35">
        <v>104590.6</v>
      </c>
      <c r="U12" s="35">
        <f>Лист1!C11</f>
        <v>2150</v>
      </c>
      <c r="V12" s="35">
        <f t="shared" ref="V12:V17" si="4">S12+T12+U12</f>
        <v>128495.70000000001</v>
      </c>
      <c r="W12" s="35">
        <v>22496.9</v>
      </c>
      <c r="X12" s="35">
        <v>104590.6</v>
      </c>
      <c r="Y12" s="35">
        <f>Лист1!D11</f>
        <v>2150</v>
      </c>
      <c r="Z12" s="35">
        <f t="shared" ref="Z12:Z17" si="5">W12+X12+Y12</f>
        <v>129237.5</v>
      </c>
      <c r="AA12" s="62"/>
      <c r="AB12" s="93"/>
      <c r="AC12" s="93"/>
      <c r="AD12" s="93"/>
      <c r="AE12" s="62"/>
      <c r="AF12" s="87"/>
      <c r="AG12" s="87"/>
    </row>
    <row r="13" spans="1:33" s="30" customFormat="1" ht="119.25" customHeight="1" x14ac:dyDescent="0.25">
      <c r="A13" s="23" t="s">
        <v>18</v>
      </c>
      <c r="B13" s="32" t="s">
        <v>19</v>
      </c>
      <c r="C13" s="33" t="s">
        <v>21</v>
      </c>
      <c r="D13" s="29" t="s">
        <v>66</v>
      </c>
      <c r="E13" s="5" t="s">
        <v>126</v>
      </c>
      <c r="F13" s="35">
        <f t="shared" si="0"/>
        <v>18216.7</v>
      </c>
      <c r="G13" s="35">
        <v>3500</v>
      </c>
      <c r="H13" s="35">
        <v>144.89999999999998</v>
      </c>
      <c r="I13" s="35"/>
      <c r="J13" s="35">
        <f t="shared" si="1"/>
        <v>3644.9</v>
      </c>
      <c r="K13" s="35">
        <v>3570</v>
      </c>
      <c r="L13" s="35">
        <f>145.8+0.3</f>
        <v>146.10000000000002</v>
      </c>
      <c r="M13" s="35"/>
      <c r="N13" s="35">
        <f t="shared" si="2"/>
        <v>3716.1</v>
      </c>
      <c r="O13" s="35">
        <v>3570</v>
      </c>
      <c r="P13" s="35">
        <v>145.69999999999999</v>
      </c>
      <c r="Q13" s="35"/>
      <c r="R13" s="35">
        <f t="shared" si="3"/>
        <v>3715.7</v>
      </c>
      <c r="S13" s="35">
        <v>3570</v>
      </c>
      <c r="T13" s="35"/>
      <c r="U13" s="35"/>
      <c r="V13" s="35">
        <f t="shared" si="4"/>
        <v>3570</v>
      </c>
      <c r="W13" s="35">
        <v>3570</v>
      </c>
      <c r="X13" s="35"/>
      <c r="Y13" s="35"/>
      <c r="Z13" s="35">
        <f t="shared" si="5"/>
        <v>3570</v>
      </c>
      <c r="AA13" s="62"/>
      <c r="AB13" s="93"/>
      <c r="AC13" s="93"/>
      <c r="AD13" s="93"/>
      <c r="AE13" s="62"/>
      <c r="AF13" s="87"/>
      <c r="AG13" s="87"/>
    </row>
    <row r="14" spans="1:33" s="30" customFormat="1" ht="57" customHeight="1" x14ac:dyDescent="0.25">
      <c r="A14" s="23" t="s">
        <v>20</v>
      </c>
      <c r="B14" s="32" t="s">
        <v>119</v>
      </c>
      <c r="C14" s="33" t="s">
        <v>21</v>
      </c>
      <c r="D14" s="29" t="s">
        <v>49</v>
      </c>
      <c r="E14" s="5" t="s">
        <v>58</v>
      </c>
      <c r="F14" s="35">
        <f t="shared" si="0"/>
        <v>4333.8999999999996</v>
      </c>
      <c r="G14" s="35">
        <v>1050.0999999999999</v>
      </c>
      <c r="H14" s="35"/>
      <c r="I14" s="35"/>
      <c r="J14" s="35">
        <f t="shared" si="1"/>
        <v>1050.0999999999999</v>
      </c>
      <c r="K14" s="35">
        <v>1049.9000000000001</v>
      </c>
      <c r="L14" s="35"/>
      <c r="M14" s="35"/>
      <c r="N14" s="35">
        <f t="shared" si="2"/>
        <v>1049.9000000000001</v>
      </c>
      <c r="O14" s="35">
        <v>752.5</v>
      </c>
      <c r="P14" s="35"/>
      <c r="Q14" s="35"/>
      <c r="R14" s="35">
        <f t="shared" si="3"/>
        <v>752.5</v>
      </c>
      <c r="S14" s="35">
        <v>740.7</v>
      </c>
      <c r="T14" s="35"/>
      <c r="U14" s="35"/>
      <c r="V14" s="35">
        <f t="shared" si="4"/>
        <v>740.7</v>
      </c>
      <c r="W14" s="35">
        <v>740.7</v>
      </c>
      <c r="X14" s="35"/>
      <c r="Y14" s="35"/>
      <c r="Z14" s="35">
        <f t="shared" si="5"/>
        <v>740.7</v>
      </c>
      <c r="AA14" s="62"/>
      <c r="AB14" s="93"/>
      <c r="AC14" s="93"/>
      <c r="AD14" s="93"/>
      <c r="AE14" s="62"/>
      <c r="AF14" s="87"/>
      <c r="AG14" s="87"/>
    </row>
    <row r="15" spans="1:33" s="30" customFormat="1" ht="144" customHeight="1" x14ac:dyDescent="0.25">
      <c r="A15" s="6" t="s">
        <v>22</v>
      </c>
      <c r="B15" s="32" t="s">
        <v>23</v>
      </c>
      <c r="C15" s="33" t="s">
        <v>64</v>
      </c>
      <c r="D15" s="29" t="s">
        <v>66</v>
      </c>
      <c r="E15" s="31" t="s">
        <v>84</v>
      </c>
      <c r="F15" s="35">
        <f t="shared" si="0"/>
        <v>416918.4</v>
      </c>
      <c r="G15" s="35">
        <v>20907.5</v>
      </c>
      <c r="H15" s="35">
        <v>62806.7</v>
      </c>
      <c r="I15" s="35">
        <v>3631.2</v>
      </c>
      <c r="J15" s="35">
        <f t="shared" si="1"/>
        <v>87345.4</v>
      </c>
      <c r="K15" s="35">
        <f>21346.7+521.7+788.5+2417-100</f>
        <v>24973.9</v>
      </c>
      <c r="L15" s="35">
        <f>51694.2+3920.6+174.1+2507.1</f>
        <v>58295.999999999993</v>
      </c>
      <c r="M15" s="35">
        <f>2723</f>
        <v>2723</v>
      </c>
      <c r="N15" s="35">
        <f t="shared" si="2"/>
        <v>85992.9</v>
      </c>
      <c r="O15" s="35">
        <f>25514.8</f>
        <v>25514.799999999999</v>
      </c>
      <c r="P15" s="35">
        <f>51022.1+6253.8</f>
        <v>57275.9</v>
      </c>
      <c r="Q15" s="35">
        <f>3065+243.5</f>
        <v>3308.5</v>
      </c>
      <c r="R15" s="35">
        <f t="shared" si="3"/>
        <v>86099.199999999997</v>
      </c>
      <c r="S15" s="35">
        <f>24421.2</f>
        <v>24421.200000000001</v>
      </c>
      <c r="T15" s="35">
        <v>51022.100000000006</v>
      </c>
      <c r="U15" s="35">
        <f>Лист1!C10</f>
        <v>3290</v>
      </c>
      <c r="V15" s="35">
        <f t="shared" si="4"/>
        <v>78733.3</v>
      </c>
      <c r="W15" s="35">
        <f>24417.5</f>
        <v>24417.5</v>
      </c>
      <c r="X15" s="35">
        <v>51022.100000000006</v>
      </c>
      <c r="Y15" s="35">
        <f>Лист1!D10</f>
        <v>3308</v>
      </c>
      <c r="Z15" s="35">
        <f t="shared" si="5"/>
        <v>78747.600000000006</v>
      </c>
      <c r="AA15" s="62"/>
      <c r="AB15" s="93"/>
      <c r="AC15" s="93"/>
      <c r="AD15" s="93"/>
      <c r="AE15" s="62"/>
      <c r="AF15" s="87"/>
      <c r="AG15" s="87"/>
    </row>
    <row r="16" spans="1:33" s="30" customFormat="1" ht="154.5" customHeight="1" x14ac:dyDescent="0.25">
      <c r="A16" s="6" t="s">
        <v>24</v>
      </c>
      <c r="B16" s="32" t="s">
        <v>75</v>
      </c>
      <c r="C16" s="33" t="s">
        <v>64</v>
      </c>
      <c r="D16" s="29" t="s">
        <v>49</v>
      </c>
      <c r="E16" s="31" t="s">
        <v>59</v>
      </c>
      <c r="F16" s="35">
        <f t="shared" si="0"/>
        <v>1089.8</v>
      </c>
      <c r="G16" s="35">
        <v>281</v>
      </c>
      <c r="H16" s="35"/>
      <c r="I16" s="35"/>
      <c r="J16" s="35">
        <f t="shared" si="1"/>
        <v>281</v>
      </c>
      <c r="K16" s="35">
        <v>202.2</v>
      </c>
      <c r="L16" s="35"/>
      <c r="M16" s="35"/>
      <c r="N16" s="35">
        <f t="shared" si="2"/>
        <v>202.2</v>
      </c>
      <c r="O16" s="35">
        <v>202.2</v>
      </c>
      <c r="P16" s="35"/>
      <c r="Q16" s="35"/>
      <c r="R16" s="35">
        <f t="shared" si="3"/>
        <v>202.2</v>
      </c>
      <c r="S16" s="35">
        <v>202.2</v>
      </c>
      <c r="T16" s="35">
        <v>0</v>
      </c>
      <c r="U16" s="35">
        <v>0</v>
      </c>
      <c r="V16" s="35">
        <f t="shared" si="4"/>
        <v>202.2</v>
      </c>
      <c r="W16" s="35">
        <v>202.2</v>
      </c>
      <c r="X16" s="35"/>
      <c r="Y16" s="35"/>
      <c r="Z16" s="35">
        <f t="shared" si="5"/>
        <v>202.2</v>
      </c>
      <c r="AA16" s="62"/>
      <c r="AB16" s="93"/>
      <c r="AC16" s="93"/>
      <c r="AD16" s="93"/>
      <c r="AE16" s="62"/>
      <c r="AF16" s="87"/>
      <c r="AG16" s="87"/>
    </row>
    <row r="17" spans="1:33" s="30" customFormat="1" ht="79.5" customHeight="1" x14ac:dyDescent="0.25">
      <c r="A17" s="6" t="s">
        <v>25</v>
      </c>
      <c r="B17" s="34" t="s">
        <v>26</v>
      </c>
      <c r="C17" s="33" t="s">
        <v>27</v>
      </c>
      <c r="D17" s="29" t="s">
        <v>28</v>
      </c>
      <c r="E17" s="5" t="s">
        <v>82</v>
      </c>
      <c r="F17" s="35">
        <f t="shared" si="0"/>
        <v>116312.7</v>
      </c>
      <c r="G17" s="35">
        <v>20916.099999999999</v>
      </c>
      <c r="H17" s="35">
        <v>1845.8</v>
      </c>
      <c r="I17" s="35"/>
      <c r="J17" s="35">
        <f t="shared" si="1"/>
        <v>22761.899999999998</v>
      </c>
      <c r="K17" s="35">
        <f>19809.8-16643+170.7+200+44.6+73.5</f>
        <v>3655.599999999999</v>
      </c>
      <c r="L17" s="35">
        <f>1816.1+16643+17.3+723.8</f>
        <v>19200.199999999997</v>
      </c>
      <c r="M17" s="35"/>
      <c r="N17" s="35">
        <f t="shared" si="2"/>
        <v>22855.799999999996</v>
      </c>
      <c r="O17" s="35">
        <f>3439.9+3557.9-38.7</f>
        <v>6959.1</v>
      </c>
      <c r="P17" s="35">
        <v>19398.2</v>
      </c>
      <c r="Q17" s="35"/>
      <c r="R17" s="35">
        <f t="shared" si="3"/>
        <v>26357.300000000003</v>
      </c>
      <c r="S17" s="72">
        <v>2728.5</v>
      </c>
      <c r="T17" s="35">
        <f>1944.4+17505.6-51.8</f>
        <v>19398.2</v>
      </c>
      <c r="U17" s="35">
        <f>Q17</f>
        <v>0</v>
      </c>
      <c r="V17" s="35">
        <f t="shared" si="4"/>
        <v>22126.7</v>
      </c>
      <c r="W17" s="72">
        <v>2812.8</v>
      </c>
      <c r="X17" s="35">
        <f>1944.4+17505.6-51.8</f>
        <v>19398.2</v>
      </c>
      <c r="Y17" s="35">
        <f>U17</f>
        <v>0</v>
      </c>
      <c r="Z17" s="35">
        <f t="shared" si="5"/>
        <v>22211</v>
      </c>
      <c r="AA17" s="62"/>
      <c r="AB17" s="93"/>
      <c r="AC17" s="93"/>
      <c r="AD17" s="93"/>
      <c r="AE17" s="62"/>
      <c r="AF17" s="87"/>
      <c r="AG17" s="87"/>
    </row>
    <row r="18" spans="1:33" s="27" customFormat="1" ht="37.5" customHeight="1" x14ac:dyDescent="0.25">
      <c r="A18" s="25"/>
      <c r="B18" s="113" t="s">
        <v>29</v>
      </c>
      <c r="C18" s="113"/>
      <c r="D18" s="113"/>
      <c r="E18" s="113"/>
      <c r="F18" s="26">
        <f t="shared" ref="F18:V18" si="6">SUM(F12:F17)</f>
        <v>1251631.2</v>
      </c>
      <c r="G18" s="26">
        <f t="shared" si="6"/>
        <v>72754.600000000006</v>
      </c>
      <c r="H18" s="26">
        <f t="shared" si="6"/>
        <v>181134.19999999998</v>
      </c>
      <c r="I18" s="26">
        <f t="shared" si="6"/>
        <v>5971.2</v>
      </c>
      <c r="J18" s="26">
        <f t="shared" si="6"/>
        <v>259860</v>
      </c>
      <c r="K18" s="26">
        <f t="shared" si="6"/>
        <v>61247.1</v>
      </c>
      <c r="L18" s="26">
        <f t="shared" si="6"/>
        <v>194811.3</v>
      </c>
      <c r="M18" s="26">
        <f t="shared" si="6"/>
        <v>5031.2</v>
      </c>
      <c r="N18" s="26">
        <f t="shared" si="6"/>
        <v>261089.6</v>
      </c>
      <c r="O18" s="26">
        <f>SUM(O12:O17)</f>
        <v>63072.299999999996</v>
      </c>
      <c r="P18" s="26">
        <f>SUM(P12:P17)</f>
        <v>193823.2</v>
      </c>
      <c r="Q18" s="26">
        <f>SUM(Q12:Q17)</f>
        <v>5208.5</v>
      </c>
      <c r="R18" s="26">
        <f>SUM(R12:R17)</f>
        <v>262104</v>
      </c>
      <c r="S18" s="26">
        <f t="shared" si="6"/>
        <v>53417.7</v>
      </c>
      <c r="T18" s="26">
        <f t="shared" si="6"/>
        <v>175010.90000000002</v>
      </c>
      <c r="U18" s="26">
        <f t="shared" si="6"/>
        <v>5440</v>
      </c>
      <c r="V18" s="26">
        <f t="shared" si="6"/>
        <v>233868.60000000003</v>
      </c>
      <c r="W18" s="26">
        <f>SUM(W12:W17)</f>
        <v>54240.100000000006</v>
      </c>
      <c r="X18" s="26">
        <f>SUM(X12:X17)</f>
        <v>175010.90000000002</v>
      </c>
      <c r="Y18" s="26">
        <f>SUM(Y12:Y17)</f>
        <v>5458</v>
      </c>
      <c r="Z18" s="26">
        <f>SUM(Z12:Z17)</f>
        <v>234709.00000000003</v>
      </c>
      <c r="AA18" s="28"/>
      <c r="AB18" s="28"/>
      <c r="AC18" s="28"/>
      <c r="AD18" s="93"/>
      <c r="AE18" s="7"/>
      <c r="AF18" s="88"/>
      <c r="AG18" s="88"/>
    </row>
    <row r="19" spans="1:33" ht="19.5" customHeight="1" x14ac:dyDescent="0.25">
      <c r="A19" s="122" t="s">
        <v>30</v>
      </c>
      <c r="B19" s="123"/>
      <c r="C19" s="123"/>
      <c r="D19" s="123"/>
      <c r="E19" s="123"/>
      <c r="F19" s="123"/>
      <c r="G19" s="123"/>
      <c r="H19" s="123"/>
      <c r="I19" s="123"/>
      <c r="J19" s="123"/>
      <c r="K19" s="123"/>
      <c r="L19" s="123"/>
      <c r="M19" s="123"/>
      <c r="N19" s="123"/>
      <c r="O19" s="123"/>
      <c r="P19" s="123"/>
      <c r="Q19" s="123"/>
      <c r="R19" s="123"/>
      <c r="S19" s="123"/>
      <c r="T19" s="123"/>
      <c r="U19" s="123"/>
      <c r="V19" s="123"/>
      <c r="W19" s="45"/>
      <c r="X19" s="45"/>
      <c r="Y19" s="45"/>
      <c r="Z19" s="45"/>
    </row>
    <row r="20" spans="1:33" ht="19.5" customHeight="1" x14ac:dyDescent="0.25">
      <c r="A20" s="124" t="s">
        <v>31</v>
      </c>
      <c r="B20" s="125"/>
      <c r="C20" s="125"/>
      <c r="D20" s="125"/>
      <c r="E20" s="125"/>
      <c r="F20" s="125"/>
      <c r="G20" s="125"/>
      <c r="H20" s="125"/>
      <c r="I20" s="125"/>
      <c r="J20" s="125"/>
      <c r="K20" s="125"/>
      <c r="L20" s="125"/>
      <c r="M20" s="125"/>
      <c r="N20" s="125"/>
      <c r="O20" s="125"/>
      <c r="P20" s="125"/>
      <c r="Q20" s="125"/>
      <c r="R20" s="125"/>
      <c r="S20" s="125"/>
      <c r="T20" s="125"/>
      <c r="U20" s="125"/>
      <c r="V20" s="125"/>
      <c r="W20" s="45"/>
      <c r="X20" s="45"/>
      <c r="Y20" s="45"/>
      <c r="Z20" s="45"/>
    </row>
    <row r="21" spans="1:33" s="30" customFormat="1" ht="90.75" customHeight="1" x14ac:dyDescent="0.25">
      <c r="A21" s="23" t="s">
        <v>32</v>
      </c>
      <c r="B21" s="32" t="s">
        <v>50</v>
      </c>
      <c r="C21" s="33" t="s">
        <v>55</v>
      </c>
      <c r="D21" s="29" t="s">
        <v>49</v>
      </c>
      <c r="E21" s="5" t="s">
        <v>77</v>
      </c>
      <c r="F21" s="35">
        <f t="shared" ref="F21:F26" si="7">J21+N21+R21+V21+Z21</f>
        <v>228768.7</v>
      </c>
      <c r="G21" s="35">
        <v>6124.199999999998</v>
      </c>
      <c r="H21" s="35">
        <f>27839.9</f>
        <v>27839.9</v>
      </c>
      <c r="I21" s="35">
        <v>14388</v>
      </c>
      <c r="J21" s="35">
        <f>G21+H21+I21</f>
        <v>48352.1</v>
      </c>
      <c r="K21" s="35">
        <f>9271.2+50.9+223.9</f>
        <v>9546</v>
      </c>
      <c r="L21" s="35">
        <f>25948.9-1879.6-567.8+2279.9+1123.9</f>
        <v>26905.300000000007</v>
      </c>
      <c r="M21" s="35">
        <f>12574-2016.6</f>
        <v>10557.4</v>
      </c>
      <c r="N21" s="35">
        <f t="shared" ref="N21:N26" si="8">K21+L21+M21</f>
        <v>47008.700000000004</v>
      </c>
      <c r="O21" s="35">
        <v>6893.6</v>
      </c>
      <c r="P21" s="35">
        <f>23787.9+2915.7</f>
        <v>26703.600000000002</v>
      </c>
      <c r="Q21" s="35">
        <v>12600</v>
      </c>
      <c r="R21" s="35">
        <f>O21+P21+Q21</f>
        <v>46197.200000000004</v>
      </c>
      <c r="S21" s="35">
        <v>7344.3</v>
      </c>
      <c r="T21" s="35">
        <v>23787.9</v>
      </c>
      <c r="U21" s="35">
        <f>Лист1!C13</f>
        <v>12600</v>
      </c>
      <c r="V21" s="35">
        <f>S21+T21+U21</f>
        <v>43732.2</v>
      </c>
      <c r="W21" s="35">
        <v>7090.6</v>
      </c>
      <c r="X21" s="35">
        <v>23787.9</v>
      </c>
      <c r="Y21" s="35">
        <f>Лист1!D13</f>
        <v>12600</v>
      </c>
      <c r="Z21" s="35">
        <f>W21+X21+Y21</f>
        <v>43478.5</v>
      </c>
      <c r="AA21" s="93"/>
      <c r="AB21" s="93"/>
      <c r="AC21" s="93"/>
      <c r="AD21" s="93"/>
      <c r="AE21" s="62"/>
      <c r="AF21" s="87"/>
      <c r="AG21" s="87"/>
    </row>
    <row r="22" spans="1:33" s="30" customFormat="1" ht="93" customHeight="1" x14ac:dyDescent="0.25">
      <c r="A22" s="23" t="s">
        <v>33</v>
      </c>
      <c r="B22" s="32" t="s">
        <v>51</v>
      </c>
      <c r="C22" s="33" t="s">
        <v>56</v>
      </c>
      <c r="D22" s="29" t="s">
        <v>65</v>
      </c>
      <c r="E22" s="5" t="s">
        <v>78</v>
      </c>
      <c r="F22" s="35">
        <f t="shared" si="7"/>
        <v>183538.19999999998</v>
      </c>
      <c r="G22" s="35">
        <v>5930.5999999999995</v>
      </c>
      <c r="H22" s="35">
        <v>24760.6</v>
      </c>
      <c r="I22" s="35">
        <v>8261.6</v>
      </c>
      <c r="J22" s="35">
        <f>G22+H22+I22</f>
        <v>38952.799999999996</v>
      </c>
      <c r="K22" s="35">
        <f>5027.8+16+189.2+1506.8</f>
        <v>6739.8</v>
      </c>
      <c r="L22" s="35">
        <f>19869.3+730.1+864.5</f>
        <v>21463.899999999998</v>
      </c>
      <c r="M22" s="35">
        <f>8245.5+92.1+103.5-1377.5</f>
        <v>7063.6</v>
      </c>
      <c r="N22" s="35">
        <f t="shared" si="8"/>
        <v>35267.299999999996</v>
      </c>
      <c r="O22" s="35">
        <v>8418.5</v>
      </c>
      <c r="P22" s="35">
        <f>18967.6+2324.8</f>
        <v>21292.399999999998</v>
      </c>
      <c r="Q22" s="35">
        <f>8319-333.5</f>
        <v>7985.5</v>
      </c>
      <c r="R22" s="35">
        <f>O22+P22+Q22</f>
        <v>37696.399999999994</v>
      </c>
      <c r="S22" s="35">
        <v>8518.5</v>
      </c>
      <c r="T22" s="35">
        <v>18967.599999999999</v>
      </c>
      <c r="U22" s="35">
        <f>Лист1!C12</f>
        <v>8400</v>
      </c>
      <c r="V22" s="35">
        <f>S22+T22+U22</f>
        <v>35886.1</v>
      </c>
      <c r="W22" s="35">
        <v>8518</v>
      </c>
      <c r="X22" s="35">
        <v>18967.599999999999</v>
      </c>
      <c r="Y22" s="35">
        <f>Лист1!D12</f>
        <v>8250</v>
      </c>
      <c r="Z22" s="35">
        <f>W22+X22+Y22</f>
        <v>35735.599999999999</v>
      </c>
      <c r="AA22" s="93"/>
      <c r="AB22" s="93"/>
      <c r="AC22" s="93"/>
      <c r="AD22" s="93"/>
      <c r="AE22" s="62"/>
      <c r="AF22" s="87"/>
      <c r="AG22" s="87"/>
    </row>
    <row r="23" spans="1:33" s="30" customFormat="1" ht="92.25" customHeight="1" x14ac:dyDescent="0.25">
      <c r="A23" s="23" t="s">
        <v>34</v>
      </c>
      <c r="B23" s="36" t="s">
        <v>52</v>
      </c>
      <c r="C23" s="33" t="s">
        <v>120</v>
      </c>
      <c r="D23" s="29" t="s">
        <v>49</v>
      </c>
      <c r="E23" s="31" t="s">
        <v>79</v>
      </c>
      <c r="F23" s="35">
        <f t="shared" si="7"/>
        <v>447111.8</v>
      </c>
      <c r="G23" s="35">
        <v>19755.5</v>
      </c>
      <c r="H23" s="35">
        <v>61852.800000000003</v>
      </c>
      <c r="I23" s="35">
        <v>4660.2</v>
      </c>
      <c r="J23" s="35">
        <f>G23+H23+I23</f>
        <v>86268.5</v>
      </c>
      <c r="K23" s="35">
        <f>(25139.9+564.1)-52.3</f>
        <v>25651.7</v>
      </c>
      <c r="L23" s="35">
        <f>59215.1+4368.1+2334.3</f>
        <v>65917.5</v>
      </c>
      <c r="M23" s="35">
        <f>3873.7+578.8</f>
        <v>4452.5</v>
      </c>
      <c r="N23" s="35">
        <f t="shared" si="8"/>
        <v>96021.7</v>
      </c>
      <c r="O23" s="35">
        <v>22119.5</v>
      </c>
      <c r="P23" s="35">
        <f>59626.1+7308.4-883.1</f>
        <v>66051.399999999994</v>
      </c>
      <c r="Q23" s="35">
        <v>4379.1000000000004</v>
      </c>
      <c r="R23" s="35">
        <f>O23+P23+Q23</f>
        <v>92550</v>
      </c>
      <c r="S23" s="35">
        <v>22120.799999999999</v>
      </c>
      <c r="T23" s="35">
        <v>59626.1</v>
      </c>
      <c r="U23" s="35">
        <f>Лист1!C14</f>
        <v>4388.8999999999996</v>
      </c>
      <c r="V23" s="35">
        <f>S23+T23+U23</f>
        <v>86135.799999999988</v>
      </c>
      <c r="W23" s="35">
        <v>22120.799999999999</v>
      </c>
      <c r="X23" s="35">
        <v>59626.1</v>
      </c>
      <c r="Y23" s="35">
        <f>Лист1!D14</f>
        <v>4388.8999999999996</v>
      </c>
      <c r="Z23" s="35">
        <f>W23+X23+Y23</f>
        <v>86135.799999999988</v>
      </c>
      <c r="AA23" s="93"/>
      <c r="AB23" s="93"/>
      <c r="AC23" s="93"/>
      <c r="AD23" s="93"/>
      <c r="AE23" s="62"/>
      <c r="AF23" s="87"/>
      <c r="AG23" s="87"/>
    </row>
    <row r="24" spans="1:33" s="30" customFormat="1" ht="91.5" customHeight="1" x14ac:dyDescent="0.25">
      <c r="A24" s="23" t="s">
        <v>47</v>
      </c>
      <c r="B24" s="32" t="s">
        <v>53</v>
      </c>
      <c r="C24" s="33" t="s">
        <v>57</v>
      </c>
      <c r="D24" s="29" t="s">
        <v>66</v>
      </c>
      <c r="E24" s="5" t="s">
        <v>80</v>
      </c>
      <c r="F24" s="35">
        <f t="shared" si="7"/>
        <v>233458.69999999998</v>
      </c>
      <c r="G24" s="35">
        <v>6423.1999999999971</v>
      </c>
      <c r="H24" s="35">
        <v>16675.000000000004</v>
      </c>
      <c r="I24" s="35">
        <v>23070.799999999999</v>
      </c>
      <c r="J24" s="35">
        <f>G24+H24+I24</f>
        <v>46169</v>
      </c>
      <c r="K24" s="35">
        <f>6527.7+45.2+143.3+124.1</f>
        <v>6840.3</v>
      </c>
      <c r="L24" s="35">
        <f>13030.9+840.8+1167.3</f>
        <v>15038.999999999998</v>
      </c>
      <c r="M24" s="35">
        <f>27133.3+1008-4836.4</f>
        <v>23304.9</v>
      </c>
      <c r="N24" s="35">
        <f t="shared" si="8"/>
        <v>45184.2</v>
      </c>
      <c r="O24" s="35">
        <v>5896.2</v>
      </c>
      <c r="P24" s="35">
        <f>11515.4+1411.4</f>
        <v>12926.8</v>
      </c>
      <c r="Q24" s="35">
        <f>29610.8-602.1</f>
        <v>29008.7</v>
      </c>
      <c r="R24" s="35">
        <f>O24+P24+Q24</f>
        <v>47831.7</v>
      </c>
      <c r="S24" s="35">
        <v>5896.2</v>
      </c>
      <c r="T24" s="35">
        <v>11515.400000000001</v>
      </c>
      <c r="U24" s="35">
        <f>Лист1!C15</f>
        <v>29649.8</v>
      </c>
      <c r="V24" s="35">
        <f>S24+T24+U24</f>
        <v>47061.4</v>
      </c>
      <c r="W24" s="35">
        <v>5896.2</v>
      </c>
      <c r="X24" s="35">
        <v>11515.400000000001</v>
      </c>
      <c r="Y24" s="35">
        <f>Лист1!D15</f>
        <v>29800.799999999999</v>
      </c>
      <c r="Z24" s="35">
        <f>W24+X24+Y24</f>
        <v>47212.4</v>
      </c>
      <c r="AA24" s="93"/>
      <c r="AB24" s="93"/>
      <c r="AC24" s="93"/>
      <c r="AD24" s="93"/>
      <c r="AE24" s="62"/>
      <c r="AF24" s="87"/>
      <c r="AG24" s="87"/>
    </row>
    <row r="25" spans="1:33" s="30" customFormat="1" ht="92.25" customHeight="1" x14ac:dyDescent="0.25">
      <c r="A25" s="23" t="s">
        <v>48</v>
      </c>
      <c r="B25" s="36" t="s">
        <v>92</v>
      </c>
      <c r="C25" s="33" t="s">
        <v>93</v>
      </c>
      <c r="D25" s="29" t="s">
        <v>66</v>
      </c>
      <c r="E25" s="31" t="s">
        <v>81</v>
      </c>
      <c r="F25" s="35">
        <f t="shared" si="7"/>
        <v>10555.3</v>
      </c>
      <c r="G25" s="35">
        <v>1937.5000000000007</v>
      </c>
      <c r="H25" s="35">
        <v>8482.7999999999993</v>
      </c>
      <c r="I25" s="35">
        <v>92.5</v>
      </c>
      <c r="J25" s="35">
        <f>G25+H25+I25</f>
        <v>10512.8</v>
      </c>
      <c r="K25" s="35"/>
      <c r="L25" s="35">
        <v>42.5</v>
      </c>
      <c r="M25" s="35"/>
      <c r="N25" s="35">
        <f t="shared" si="8"/>
        <v>42.5</v>
      </c>
      <c r="O25" s="35"/>
      <c r="P25" s="35"/>
      <c r="Q25" s="35"/>
      <c r="R25" s="35">
        <v>0</v>
      </c>
      <c r="S25" s="35">
        <v>0</v>
      </c>
      <c r="T25" s="35">
        <v>0</v>
      </c>
      <c r="U25" s="35">
        <v>0</v>
      </c>
      <c r="V25" s="35">
        <f>S25+T25+U25</f>
        <v>0</v>
      </c>
      <c r="W25" s="35">
        <v>0</v>
      </c>
      <c r="X25" s="35">
        <v>0</v>
      </c>
      <c r="Y25" s="35">
        <v>0</v>
      </c>
      <c r="Z25" s="35">
        <f>W25+X25+Y25</f>
        <v>0</v>
      </c>
      <c r="AA25" s="93"/>
      <c r="AB25" s="93"/>
      <c r="AC25" s="93"/>
      <c r="AD25" s="93"/>
      <c r="AE25" s="62"/>
      <c r="AF25" s="87"/>
      <c r="AG25" s="87"/>
    </row>
    <row r="26" spans="1:33" s="30" customFormat="1" ht="142.5" customHeight="1" x14ac:dyDescent="0.25">
      <c r="A26" s="23" t="s">
        <v>90</v>
      </c>
      <c r="B26" s="36" t="s">
        <v>91</v>
      </c>
      <c r="C26" s="33" t="s">
        <v>121</v>
      </c>
      <c r="D26" s="29"/>
      <c r="E26" s="31" t="s">
        <v>94</v>
      </c>
      <c r="F26" s="35">
        <f t="shared" si="7"/>
        <v>1288</v>
      </c>
      <c r="G26" s="35"/>
      <c r="H26" s="35"/>
      <c r="I26" s="35"/>
      <c r="J26" s="35"/>
      <c r="K26" s="35">
        <v>52.3</v>
      </c>
      <c r="L26" s="35"/>
      <c r="M26" s="35"/>
      <c r="N26" s="35">
        <f t="shared" si="8"/>
        <v>52.3</v>
      </c>
      <c r="O26" s="35">
        <v>411.9</v>
      </c>
      <c r="P26" s="35"/>
      <c r="Q26" s="35"/>
      <c r="R26" s="35">
        <f>SUM(O26:Q26)</f>
        <v>411.9</v>
      </c>
      <c r="S26" s="35">
        <v>411.9</v>
      </c>
      <c r="T26" s="35">
        <v>0</v>
      </c>
      <c r="U26" s="35">
        <v>0</v>
      </c>
      <c r="V26" s="35">
        <f>SUM(S26:U26)</f>
        <v>411.9</v>
      </c>
      <c r="W26" s="35">
        <v>411.9</v>
      </c>
      <c r="X26" s="35">
        <v>0</v>
      </c>
      <c r="Y26" s="35">
        <v>0</v>
      </c>
      <c r="Z26" s="35">
        <f>SUM(W26:Y26)</f>
        <v>411.9</v>
      </c>
      <c r="AA26" s="93"/>
      <c r="AB26" s="93"/>
      <c r="AC26" s="93"/>
      <c r="AD26" s="93"/>
      <c r="AE26" s="62"/>
      <c r="AF26" s="87"/>
      <c r="AG26" s="87"/>
    </row>
    <row r="27" spans="1:33" ht="18.75" x14ac:dyDescent="0.25">
      <c r="A27" s="5"/>
      <c r="B27" s="112" t="s">
        <v>35</v>
      </c>
      <c r="C27" s="112"/>
      <c r="D27" s="112"/>
      <c r="E27" s="112"/>
      <c r="F27" s="73">
        <f>SUM(F21:F26)</f>
        <v>1104720.7</v>
      </c>
      <c r="G27" s="73">
        <f>SUM(G21:G25)</f>
        <v>40170.999999999993</v>
      </c>
      <c r="H27" s="73">
        <f>SUM(H21:H25)</f>
        <v>139611.1</v>
      </c>
      <c r="I27" s="73">
        <f>SUM(I21:I25)</f>
        <v>50473.1</v>
      </c>
      <c r="J27" s="73">
        <f>SUM(J21:J25)</f>
        <v>230255.19999999998</v>
      </c>
      <c r="K27" s="73">
        <f t="shared" ref="K27:Z27" si="9">SUM(K21:K26)</f>
        <v>48830.100000000006</v>
      </c>
      <c r="L27" s="73">
        <f t="shared" si="9"/>
        <v>129368.20000000001</v>
      </c>
      <c r="M27" s="73">
        <f t="shared" si="9"/>
        <v>45378.400000000001</v>
      </c>
      <c r="N27" s="73">
        <f t="shared" si="9"/>
        <v>223576.7</v>
      </c>
      <c r="O27" s="73">
        <f t="shared" si="9"/>
        <v>43739.7</v>
      </c>
      <c r="P27" s="73">
        <f t="shared" si="9"/>
        <v>126974.2</v>
      </c>
      <c r="Q27" s="73">
        <f t="shared" si="9"/>
        <v>53973.3</v>
      </c>
      <c r="R27" s="73">
        <f t="shared" si="9"/>
        <v>224687.19999999998</v>
      </c>
      <c r="S27" s="73">
        <f t="shared" si="9"/>
        <v>44291.7</v>
      </c>
      <c r="T27" s="73">
        <f t="shared" si="9"/>
        <v>113897</v>
      </c>
      <c r="U27" s="73">
        <f t="shared" si="9"/>
        <v>55038.7</v>
      </c>
      <c r="V27" s="73">
        <f t="shared" si="9"/>
        <v>213227.39999999997</v>
      </c>
      <c r="W27" s="73">
        <f t="shared" si="9"/>
        <v>44037.5</v>
      </c>
      <c r="X27" s="73">
        <f t="shared" si="9"/>
        <v>113897</v>
      </c>
      <c r="Y27" s="73">
        <f t="shared" si="9"/>
        <v>55039.7</v>
      </c>
      <c r="Z27" s="73">
        <f t="shared" si="9"/>
        <v>212974.19999999998</v>
      </c>
      <c r="AA27" s="28"/>
      <c r="AB27" s="28"/>
      <c r="AC27" s="28"/>
      <c r="AD27" s="93"/>
      <c r="AE27" s="7"/>
    </row>
    <row r="28" spans="1:33" ht="18.75" x14ac:dyDescent="0.25">
      <c r="A28" s="116" t="s">
        <v>36</v>
      </c>
      <c r="B28" s="117"/>
      <c r="C28" s="117"/>
      <c r="D28" s="117"/>
      <c r="E28" s="117"/>
      <c r="F28" s="117"/>
      <c r="G28" s="117"/>
      <c r="H28" s="117"/>
      <c r="I28" s="117"/>
      <c r="J28" s="117"/>
      <c r="K28" s="117"/>
      <c r="L28" s="117"/>
      <c r="M28" s="117"/>
      <c r="N28" s="117"/>
      <c r="O28" s="117"/>
      <c r="P28" s="117"/>
      <c r="Q28" s="117"/>
      <c r="R28" s="117"/>
      <c r="S28" s="117"/>
      <c r="T28" s="117"/>
      <c r="U28" s="117"/>
      <c r="V28" s="117"/>
      <c r="W28" s="46"/>
      <c r="X28" s="46"/>
      <c r="Y28" s="46"/>
      <c r="Z28" s="46"/>
    </row>
    <row r="29" spans="1:33" ht="18.75" customHeight="1" x14ac:dyDescent="0.25">
      <c r="A29" s="118" t="s">
        <v>37</v>
      </c>
      <c r="B29" s="119"/>
      <c r="C29" s="119"/>
      <c r="D29" s="119"/>
      <c r="E29" s="119"/>
      <c r="F29" s="119"/>
      <c r="G29" s="119"/>
      <c r="H29" s="119"/>
      <c r="I29" s="119"/>
      <c r="J29" s="119"/>
      <c r="K29" s="119"/>
      <c r="L29" s="119"/>
      <c r="M29" s="119"/>
      <c r="N29" s="119"/>
      <c r="O29" s="119"/>
      <c r="P29" s="119"/>
      <c r="Q29" s="119"/>
      <c r="R29" s="119"/>
      <c r="S29" s="119"/>
      <c r="T29" s="119"/>
      <c r="U29" s="119"/>
      <c r="V29" s="119"/>
      <c r="W29" s="82"/>
      <c r="X29" s="82"/>
      <c r="Y29" s="82"/>
      <c r="Z29" s="82"/>
    </row>
    <row r="30" spans="1:33" s="30" customFormat="1" ht="188.25" customHeight="1" x14ac:dyDescent="0.25">
      <c r="A30" s="37" t="s">
        <v>38</v>
      </c>
      <c r="B30" s="36" t="s">
        <v>72</v>
      </c>
      <c r="C30" s="33" t="s">
        <v>62</v>
      </c>
      <c r="D30" s="29" t="s">
        <v>67</v>
      </c>
      <c r="E30" s="31" t="s">
        <v>85</v>
      </c>
      <c r="F30" s="35">
        <f>J30+N30+R30+V30+Z30</f>
        <v>2301784.4950000001</v>
      </c>
      <c r="G30" s="74">
        <v>23425.799999999988</v>
      </c>
      <c r="H30" s="74">
        <v>407227.2</v>
      </c>
      <c r="I30" s="74">
        <v>15203</v>
      </c>
      <c r="J30" s="35">
        <f>G30+H30+I30</f>
        <v>445856</v>
      </c>
      <c r="K30" s="35">
        <f>25943.1+4036.5</f>
        <v>29979.599999999999</v>
      </c>
      <c r="L30" s="35">
        <f>395497.3+30676.6-3435.1+1909.8-5543.3+6579</f>
        <v>425684.3</v>
      </c>
      <c r="M30" s="35">
        <f>16383.01+68.985-1309.8-106.1-345.1</f>
        <v>14690.994999999999</v>
      </c>
      <c r="N30" s="35">
        <f>K30+L30+M30</f>
        <v>470354.89499999996</v>
      </c>
      <c r="O30" s="35">
        <f>26610.8+3480.6+88.1</f>
        <v>30179.499999999996</v>
      </c>
      <c r="P30" s="35">
        <f>415806.4+13927.5-588.1</f>
        <v>429145.80000000005</v>
      </c>
      <c r="Q30" s="35">
        <v>13238.3</v>
      </c>
      <c r="R30" s="35">
        <f>O30+P30+Q30</f>
        <v>472563.60000000003</v>
      </c>
      <c r="S30" s="35">
        <v>26597.3</v>
      </c>
      <c r="T30" s="35">
        <v>415806.4</v>
      </c>
      <c r="U30" s="35">
        <f>Лист1!C4+Лист1!C5+Лист1!C6+Лист1!C7+Лист1!C8+Лист1!C9</f>
        <v>13914.1</v>
      </c>
      <c r="V30" s="35">
        <f>S30+T30+U30</f>
        <v>456317.8</v>
      </c>
      <c r="W30" s="35">
        <v>26197.5</v>
      </c>
      <c r="X30" s="35">
        <v>415806.4</v>
      </c>
      <c r="Y30" s="35">
        <f>Лист1!D4+Лист1!D5+Лист1!D6+Лист1!D7+Лист1!D8+Лист1!D9</f>
        <v>14688.3</v>
      </c>
      <c r="Z30" s="35">
        <f>W30+X30+Y30</f>
        <v>456692.2</v>
      </c>
      <c r="AA30" s="62"/>
      <c r="AB30" s="93"/>
      <c r="AC30" s="93"/>
      <c r="AD30" s="93"/>
      <c r="AE30" s="62"/>
      <c r="AF30" s="87"/>
      <c r="AG30" s="87"/>
    </row>
    <row r="31" spans="1:33" ht="16.5" x14ac:dyDescent="0.25">
      <c r="A31" s="6"/>
      <c r="B31" s="113" t="s">
        <v>73</v>
      </c>
      <c r="C31" s="113"/>
      <c r="D31" s="113"/>
      <c r="E31" s="113"/>
      <c r="F31" s="75">
        <f>SUM(F30:F30)</f>
        <v>2301784.4950000001</v>
      </c>
      <c r="G31" s="75">
        <f t="shared" ref="G31:R31" si="10">SUM(G30:G30)</f>
        <v>23425.799999999988</v>
      </c>
      <c r="H31" s="75">
        <f t="shared" si="10"/>
        <v>407227.2</v>
      </c>
      <c r="I31" s="75">
        <f t="shared" si="10"/>
        <v>15203</v>
      </c>
      <c r="J31" s="75">
        <f t="shared" si="10"/>
        <v>445856</v>
      </c>
      <c r="K31" s="75">
        <f t="shared" si="10"/>
        <v>29979.599999999999</v>
      </c>
      <c r="L31" s="75">
        <f t="shared" si="10"/>
        <v>425684.3</v>
      </c>
      <c r="M31" s="75">
        <f t="shared" si="10"/>
        <v>14690.994999999999</v>
      </c>
      <c r="N31" s="75">
        <f t="shared" si="10"/>
        <v>470354.89499999996</v>
      </c>
      <c r="O31" s="75">
        <f t="shared" si="10"/>
        <v>30179.499999999996</v>
      </c>
      <c r="P31" s="75">
        <f t="shared" si="10"/>
        <v>429145.80000000005</v>
      </c>
      <c r="Q31" s="75">
        <f t="shared" si="10"/>
        <v>13238.3</v>
      </c>
      <c r="R31" s="75">
        <f t="shared" si="10"/>
        <v>472563.60000000003</v>
      </c>
      <c r="S31" s="75">
        <f t="shared" ref="S31:Z31" si="11">SUM(S30:S30)</f>
        <v>26597.3</v>
      </c>
      <c r="T31" s="75">
        <f t="shared" si="11"/>
        <v>415806.4</v>
      </c>
      <c r="U31" s="75">
        <f t="shared" si="11"/>
        <v>13914.1</v>
      </c>
      <c r="V31" s="75">
        <f t="shared" si="11"/>
        <v>456317.8</v>
      </c>
      <c r="W31" s="75">
        <f t="shared" si="11"/>
        <v>26197.5</v>
      </c>
      <c r="X31" s="75">
        <f t="shared" si="11"/>
        <v>415806.4</v>
      </c>
      <c r="Y31" s="75">
        <f t="shared" si="11"/>
        <v>14688.3</v>
      </c>
      <c r="Z31" s="75">
        <f t="shared" si="11"/>
        <v>456692.2</v>
      </c>
      <c r="AA31" s="28"/>
      <c r="AB31" s="28"/>
      <c r="AC31" s="28"/>
      <c r="AD31" s="93"/>
      <c r="AE31" s="7"/>
    </row>
    <row r="32" spans="1:33" ht="18.75" customHeight="1" x14ac:dyDescent="0.25">
      <c r="A32" s="120" t="s">
        <v>39</v>
      </c>
      <c r="B32" s="121"/>
      <c r="C32" s="121"/>
      <c r="D32" s="121"/>
      <c r="E32" s="121"/>
      <c r="F32" s="121"/>
      <c r="G32" s="121"/>
      <c r="H32" s="121"/>
      <c r="I32" s="121"/>
      <c r="J32" s="121"/>
      <c r="K32" s="121"/>
      <c r="L32" s="121"/>
      <c r="M32" s="121"/>
      <c r="N32" s="121"/>
      <c r="O32" s="121"/>
      <c r="P32" s="121"/>
      <c r="Q32" s="121"/>
      <c r="R32" s="121"/>
      <c r="S32" s="121"/>
      <c r="T32" s="121"/>
      <c r="U32" s="121"/>
      <c r="V32" s="121"/>
      <c r="W32" s="82"/>
      <c r="X32" s="82"/>
      <c r="Y32" s="82"/>
      <c r="Z32" s="82"/>
    </row>
    <row r="33" spans="1:33" ht="18.75" customHeight="1" x14ac:dyDescent="0.25">
      <c r="A33" s="118" t="s">
        <v>124</v>
      </c>
      <c r="B33" s="119"/>
      <c r="C33" s="119"/>
      <c r="D33" s="119"/>
      <c r="E33" s="119"/>
      <c r="F33" s="119"/>
      <c r="G33" s="119"/>
      <c r="H33" s="119"/>
      <c r="I33" s="119"/>
      <c r="J33" s="119"/>
      <c r="K33" s="119"/>
      <c r="L33" s="119"/>
      <c r="M33" s="119"/>
      <c r="N33" s="119"/>
      <c r="O33" s="119"/>
      <c r="P33" s="119"/>
      <c r="Q33" s="119"/>
      <c r="R33" s="119"/>
      <c r="S33" s="119"/>
      <c r="T33" s="119"/>
      <c r="U33" s="119"/>
      <c r="V33" s="119"/>
      <c r="W33" s="82"/>
      <c r="X33" s="82"/>
      <c r="Y33" s="82"/>
      <c r="Z33" s="82"/>
    </row>
    <row r="34" spans="1:33" s="30" customFormat="1" ht="198.75" customHeight="1" x14ac:dyDescent="0.25">
      <c r="A34" s="38" t="s">
        <v>40</v>
      </c>
      <c r="B34" s="39" t="s">
        <v>125</v>
      </c>
      <c r="C34" s="40" t="s">
        <v>61</v>
      </c>
      <c r="D34" s="29" t="s">
        <v>41</v>
      </c>
      <c r="E34" s="41" t="s">
        <v>96</v>
      </c>
      <c r="F34" s="35">
        <f>J34+N34+R34+V34+Z34</f>
        <v>638095.1</v>
      </c>
      <c r="G34" s="35">
        <v>8042.9999999999982</v>
      </c>
      <c r="H34" s="35">
        <v>67057.100000000006</v>
      </c>
      <c r="I34" s="35"/>
      <c r="J34" s="35">
        <f>G34+H34+I34</f>
        <v>75100.100000000006</v>
      </c>
      <c r="K34" s="35">
        <f>8429.8+1076.4-27.3+-96.1-179.6-2.7</f>
        <v>9200.4999999999982</v>
      </c>
      <c r="L34" s="35">
        <f>109227.5-2069.1-624.7+14878+3435.1+842.4</f>
        <v>125689.2</v>
      </c>
      <c r="M34" s="35"/>
      <c r="N34" s="35">
        <f>K34+L34+M34</f>
        <v>134889.69999999998</v>
      </c>
      <c r="O34" s="35">
        <f>8966.2+(537.6*2)</f>
        <v>10041.400000000001</v>
      </c>
      <c r="P34" s="35">
        <f>125597.7+4972.5+1878.1+10245.4</f>
        <v>142693.69999999998</v>
      </c>
      <c r="Q34" s="35"/>
      <c r="R34" s="35">
        <f>O34+P34+Q34</f>
        <v>152735.09999999998</v>
      </c>
      <c r="S34" s="35">
        <f>9232.2-266+(1560.6*2)</f>
        <v>12087.400000000001</v>
      </c>
      <c r="T34" s="35">
        <f>126220.8-623.1</f>
        <v>125597.7</v>
      </c>
      <c r="U34" s="35">
        <v>0</v>
      </c>
      <c r="V34" s="35">
        <f>S34+T34+U34</f>
        <v>137685.1</v>
      </c>
      <c r="W34" s="35">
        <f>9232.2-266+(1560.6*2)</f>
        <v>12087.400000000001</v>
      </c>
      <c r="X34" s="35">
        <f>126220.8-623.1</f>
        <v>125597.7</v>
      </c>
      <c r="Y34" s="35">
        <v>0</v>
      </c>
      <c r="Z34" s="35">
        <f>W34+X34+Y34</f>
        <v>137685.1</v>
      </c>
      <c r="AA34" s="62"/>
      <c r="AB34" s="93"/>
      <c r="AC34" s="93"/>
      <c r="AD34" s="93"/>
      <c r="AE34" s="62"/>
      <c r="AF34" s="87"/>
      <c r="AG34" s="87"/>
    </row>
    <row r="35" spans="1:33" s="30" customFormat="1" ht="225.75" customHeight="1" x14ac:dyDescent="0.25">
      <c r="A35" s="38" t="s">
        <v>42</v>
      </c>
      <c r="B35" s="39" t="s">
        <v>54</v>
      </c>
      <c r="C35" s="40" t="s">
        <v>122</v>
      </c>
      <c r="D35" s="29" t="s">
        <v>68</v>
      </c>
      <c r="E35" s="29" t="s">
        <v>60</v>
      </c>
      <c r="F35" s="35">
        <f>J35+N35+R35+V35+Z35</f>
        <v>91299.190000000017</v>
      </c>
      <c r="G35" s="35">
        <v>10539.8</v>
      </c>
      <c r="H35" s="35"/>
      <c r="I35" s="35">
        <v>11017.9</v>
      </c>
      <c r="J35" s="35">
        <f>G35+H35+I35</f>
        <v>21557.699999999997</v>
      </c>
      <c r="K35" s="35">
        <f>15323.6-788.5-44.6-73.5+100+27.3+179.6+2.7</f>
        <v>14726.6</v>
      </c>
      <c r="L35" s="35"/>
      <c r="M35" s="35">
        <f>11536.79+233.5-92.1+109.5-103.5-578.8-1008+1309.8+106.1+345.1+255</f>
        <v>12113.390000000001</v>
      </c>
      <c r="N35" s="35">
        <f>K35+L35+M35</f>
        <v>26839.99</v>
      </c>
      <c r="O35" s="35">
        <f>278.1+2812.3+38.7</f>
        <v>3129.1</v>
      </c>
      <c r="P35" s="35"/>
      <c r="Q35" s="35">
        <f>13269.1-243.5+333.5+602.1</f>
        <v>13961.2</v>
      </c>
      <c r="R35" s="35">
        <f>O35+P35+Q35</f>
        <v>17090.3</v>
      </c>
      <c r="S35" s="35">
        <v>0</v>
      </c>
      <c r="T35" s="35">
        <v>0</v>
      </c>
      <c r="U35" s="35">
        <f>Лист1!F16</f>
        <v>12850.1</v>
      </c>
      <c r="V35" s="35">
        <f>S35+T35+U35</f>
        <v>12850.1</v>
      </c>
      <c r="W35" s="35">
        <v>0</v>
      </c>
      <c r="X35" s="35">
        <v>0</v>
      </c>
      <c r="Y35" s="35">
        <f>Лист1!G16</f>
        <v>12961.1</v>
      </c>
      <c r="Z35" s="35">
        <f>W35+X35+Y35</f>
        <v>12961.1</v>
      </c>
      <c r="AA35" s="62"/>
      <c r="AB35" s="93"/>
      <c r="AC35" s="93"/>
      <c r="AD35" s="93"/>
      <c r="AE35" s="62"/>
      <c r="AF35" s="87"/>
      <c r="AG35" s="87"/>
    </row>
    <row r="36" spans="1:33" s="30" customFormat="1" ht="106.5" customHeight="1" x14ac:dyDescent="0.25">
      <c r="A36" s="23" t="s">
        <v>43</v>
      </c>
      <c r="B36" s="32" t="s">
        <v>44</v>
      </c>
      <c r="C36" s="36" t="s">
        <v>118</v>
      </c>
      <c r="D36" s="29" t="s">
        <v>69</v>
      </c>
      <c r="E36" s="29" t="s">
        <v>76</v>
      </c>
      <c r="F36" s="35">
        <f>J36+N36+R36+V36+Z36</f>
        <v>15442.592000000001</v>
      </c>
      <c r="G36" s="35">
        <v>3503.1</v>
      </c>
      <c r="H36" s="35"/>
      <c r="I36" s="35"/>
      <c r="J36" s="35">
        <f>G36+H36+I36</f>
        <v>3503.1</v>
      </c>
      <c r="K36" s="35">
        <v>6030.0920000000006</v>
      </c>
      <c r="L36" s="35"/>
      <c r="M36" s="35"/>
      <c r="N36" s="35">
        <f>K36+L36+M36</f>
        <v>6030.0920000000006</v>
      </c>
      <c r="O36" s="35">
        <v>3571.8</v>
      </c>
      <c r="P36" s="35"/>
      <c r="Q36" s="35"/>
      <c r="R36" s="35">
        <f>O36+P36+Q36</f>
        <v>3571.8</v>
      </c>
      <c r="S36" s="35">
        <v>1168.8</v>
      </c>
      <c r="T36" s="35"/>
      <c r="U36" s="35"/>
      <c r="V36" s="35">
        <f>S36+T36+U36</f>
        <v>1168.8</v>
      </c>
      <c r="W36" s="35">
        <f>S36</f>
        <v>1168.8</v>
      </c>
      <c r="X36" s="35"/>
      <c r="Y36" s="35"/>
      <c r="Z36" s="35">
        <f>W36+X36+Y36</f>
        <v>1168.8</v>
      </c>
      <c r="AA36" s="62"/>
      <c r="AB36" s="93"/>
      <c r="AC36" s="93"/>
      <c r="AD36" s="93"/>
      <c r="AE36" s="62"/>
      <c r="AF36" s="87"/>
      <c r="AG36" s="87"/>
    </row>
    <row r="37" spans="1:33" s="30" customFormat="1" ht="282" customHeight="1" x14ac:dyDescent="0.25">
      <c r="A37" s="23" t="s">
        <v>70</v>
      </c>
      <c r="B37" s="32" t="s">
        <v>71</v>
      </c>
      <c r="C37" s="42" t="s">
        <v>123</v>
      </c>
      <c r="D37" s="29" t="s">
        <v>68</v>
      </c>
      <c r="E37" s="5" t="s">
        <v>95</v>
      </c>
      <c r="F37" s="35">
        <f>J37+N37+R37+V37+Z37</f>
        <v>120309.59999999999</v>
      </c>
      <c r="G37" s="35">
        <v>22991</v>
      </c>
      <c r="H37" s="35"/>
      <c r="I37" s="35">
        <v>936</v>
      </c>
      <c r="J37" s="35">
        <f>G37+H37+I37</f>
        <v>23927</v>
      </c>
      <c r="K37" s="35">
        <f>22741.1-156+957.6+332.8</f>
        <v>23875.499999999996</v>
      </c>
      <c r="L37" s="35">
        <f>51.8-17.3+4924+619.3</f>
        <v>5577.8</v>
      </c>
      <c r="M37" s="35">
        <v>838.5</v>
      </c>
      <c r="N37" s="35">
        <f>K37+L37+M37</f>
        <v>30291.799999999996</v>
      </c>
      <c r="O37" s="35">
        <v>21546.5</v>
      </c>
      <c r="P37" s="35">
        <v>51.8</v>
      </c>
      <c r="Q37" s="35">
        <v>819</v>
      </c>
      <c r="R37" s="35">
        <f>O37+P37+Q37</f>
        <v>22417.3</v>
      </c>
      <c r="S37" s="35">
        <f>20248.1+1000.6</f>
        <v>21248.699999999997</v>
      </c>
      <c r="T37" s="35">
        <v>51.8</v>
      </c>
      <c r="U37" s="35">
        <v>292.5</v>
      </c>
      <c r="V37" s="35">
        <f>S37+T37+U37</f>
        <v>21592.999999999996</v>
      </c>
      <c r="W37" s="35">
        <f>20248.1+1000.6-39</f>
        <v>21209.699999999997</v>
      </c>
      <c r="X37" s="35">
        <v>51.8</v>
      </c>
      <c r="Y37" s="35">
        <v>819</v>
      </c>
      <c r="Z37" s="35">
        <f>W37+X37+Y37</f>
        <v>22080.499999999996</v>
      </c>
      <c r="AA37" s="62"/>
      <c r="AB37" s="93"/>
      <c r="AC37" s="93"/>
      <c r="AD37" s="93"/>
      <c r="AE37" s="62"/>
      <c r="AF37" s="87"/>
      <c r="AG37" s="87"/>
    </row>
    <row r="38" spans="1:33" ht="34.5" customHeight="1" x14ac:dyDescent="0.25">
      <c r="A38" s="6"/>
      <c r="B38" s="111" t="s">
        <v>45</v>
      </c>
      <c r="C38" s="111"/>
      <c r="D38" s="111"/>
      <c r="E38" s="111"/>
      <c r="F38" s="75">
        <f>SUM(F34:F37)</f>
        <v>865146.48199999996</v>
      </c>
      <c r="G38" s="75">
        <f>SUM(G34:G37)</f>
        <v>45076.899999999994</v>
      </c>
      <c r="H38" s="75">
        <f t="shared" ref="H38:N38" si="12">SUM(H34:H37)</f>
        <v>67057.100000000006</v>
      </c>
      <c r="I38" s="75">
        <f t="shared" si="12"/>
        <v>11953.9</v>
      </c>
      <c r="J38" s="75">
        <f t="shared" si="12"/>
        <v>124087.90000000001</v>
      </c>
      <c r="K38" s="75">
        <f t="shared" si="12"/>
        <v>53832.691999999995</v>
      </c>
      <c r="L38" s="75">
        <f t="shared" si="12"/>
        <v>131267</v>
      </c>
      <c r="M38" s="75">
        <f t="shared" si="12"/>
        <v>12951.890000000001</v>
      </c>
      <c r="N38" s="75">
        <f t="shared" si="12"/>
        <v>198051.58199999997</v>
      </c>
      <c r="O38" s="75">
        <f t="shared" ref="O38:Z38" si="13">SUM(O34:O37)</f>
        <v>38288.800000000003</v>
      </c>
      <c r="P38" s="75">
        <f t="shared" si="13"/>
        <v>142745.49999999997</v>
      </c>
      <c r="Q38" s="75">
        <f t="shared" si="13"/>
        <v>14780.2</v>
      </c>
      <c r="R38" s="75">
        <f t="shared" si="13"/>
        <v>195814.49999999994</v>
      </c>
      <c r="S38" s="75">
        <f t="shared" si="13"/>
        <v>34504.899999999994</v>
      </c>
      <c r="T38" s="75">
        <f t="shared" si="13"/>
        <v>125649.5</v>
      </c>
      <c r="U38" s="75">
        <f t="shared" si="13"/>
        <v>13142.6</v>
      </c>
      <c r="V38" s="75">
        <f t="shared" si="13"/>
        <v>173297</v>
      </c>
      <c r="W38" s="75">
        <f t="shared" si="13"/>
        <v>34465.899999999994</v>
      </c>
      <c r="X38" s="75">
        <f t="shared" si="13"/>
        <v>125649.5</v>
      </c>
      <c r="Y38" s="75">
        <f t="shared" si="13"/>
        <v>13780.1</v>
      </c>
      <c r="Z38" s="75">
        <f t="shared" si="13"/>
        <v>173895.5</v>
      </c>
      <c r="AA38" s="28"/>
      <c r="AB38" s="28"/>
      <c r="AC38" s="28"/>
      <c r="AD38" s="93"/>
      <c r="AE38" s="7"/>
    </row>
    <row r="39" spans="1:33" ht="30" customHeight="1" x14ac:dyDescent="0.25">
      <c r="A39" s="9"/>
      <c r="B39" s="112" t="s">
        <v>46</v>
      </c>
      <c r="C39" s="112"/>
      <c r="D39" s="112"/>
      <c r="E39" s="112"/>
      <c r="F39" s="76">
        <f>F38+F31+F27+F18</f>
        <v>5523282.8770000003</v>
      </c>
      <c r="G39" s="76">
        <f t="shared" ref="G39:Z39" si="14">G38+G31+G27+G18</f>
        <v>181428.3</v>
      </c>
      <c r="H39" s="76">
        <f t="shared" si="14"/>
        <v>795029.6</v>
      </c>
      <c r="I39" s="76">
        <f t="shared" si="14"/>
        <v>83601.2</v>
      </c>
      <c r="J39" s="76">
        <f t="shared" si="14"/>
        <v>1060059.1000000001</v>
      </c>
      <c r="K39" s="76">
        <f t="shared" si="14"/>
        <v>193889.492</v>
      </c>
      <c r="L39" s="76">
        <f t="shared" si="14"/>
        <v>881130.8</v>
      </c>
      <c r="M39" s="76">
        <f t="shared" si="14"/>
        <v>78052.485000000001</v>
      </c>
      <c r="N39" s="76">
        <f t="shared" si="14"/>
        <v>1153072.777</v>
      </c>
      <c r="O39" s="76">
        <f t="shared" si="14"/>
        <v>175280.3</v>
      </c>
      <c r="P39" s="76">
        <f t="shared" si="14"/>
        <v>892688.7</v>
      </c>
      <c r="Q39" s="76">
        <f t="shared" si="14"/>
        <v>87200.3</v>
      </c>
      <c r="R39" s="76">
        <f t="shared" si="14"/>
        <v>1155169.2999999998</v>
      </c>
      <c r="S39" s="76">
        <f t="shared" si="14"/>
        <v>158811.59999999998</v>
      </c>
      <c r="T39" s="76">
        <f t="shared" si="14"/>
        <v>830363.8</v>
      </c>
      <c r="U39" s="76">
        <f t="shared" si="14"/>
        <v>87535.4</v>
      </c>
      <c r="V39" s="76">
        <f t="shared" si="14"/>
        <v>1076710.8</v>
      </c>
      <c r="W39" s="76">
        <f t="shared" si="14"/>
        <v>158941</v>
      </c>
      <c r="X39" s="76">
        <f t="shared" si="14"/>
        <v>830363.8</v>
      </c>
      <c r="Y39" s="76">
        <f t="shared" si="14"/>
        <v>88966.1</v>
      </c>
      <c r="Z39" s="76">
        <f t="shared" si="14"/>
        <v>1078270.8999999999</v>
      </c>
      <c r="AA39" s="28"/>
      <c r="AB39" s="28"/>
      <c r="AC39" s="28"/>
      <c r="AD39" s="93"/>
      <c r="AE39" s="7"/>
    </row>
    <row r="40" spans="1:33" ht="30" customHeight="1" x14ac:dyDescent="0.25">
      <c r="A40" s="79"/>
      <c r="B40" s="77"/>
      <c r="C40" s="77"/>
      <c r="D40" s="77"/>
      <c r="E40" s="77"/>
      <c r="F40" s="78"/>
      <c r="G40" s="78"/>
      <c r="H40" s="78"/>
      <c r="I40" s="78"/>
      <c r="J40" s="78"/>
      <c r="K40" s="78"/>
      <c r="L40" s="78"/>
      <c r="M40" s="78"/>
      <c r="N40" s="78"/>
      <c r="O40" s="78"/>
      <c r="P40" s="78"/>
      <c r="Q40" s="78"/>
      <c r="R40" s="78"/>
      <c r="S40" s="78"/>
      <c r="T40" s="78"/>
      <c r="U40" s="78"/>
      <c r="V40" s="78"/>
      <c r="W40" s="78"/>
      <c r="X40" s="78"/>
      <c r="Y40" s="78"/>
      <c r="Z40" s="78"/>
      <c r="AA40" s="28"/>
      <c r="AB40" s="94"/>
      <c r="AC40" s="94"/>
      <c r="AD40" s="94"/>
      <c r="AE40" s="7"/>
    </row>
    <row r="41" spans="1:33" ht="30" customHeight="1" x14ac:dyDescent="0.25">
      <c r="A41" s="79"/>
      <c r="B41" s="77"/>
      <c r="C41" s="77"/>
      <c r="D41" s="77"/>
      <c r="E41" s="77"/>
      <c r="F41" s="78"/>
      <c r="G41" s="78"/>
      <c r="H41" s="78"/>
      <c r="I41" s="78"/>
      <c r="J41" s="78"/>
      <c r="K41" s="78"/>
      <c r="L41" s="78"/>
      <c r="M41" s="78"/>
      <c r="N41" s="78"/>
      <c r="O41" s="78"/>
      <c r="P41" s="78"/>
      <c r="Q41" s="78"/>
      <c r="R41" s="78"/>
      <c r="S41" s="78"/>
      <c r="T41" s="78"/>
      <c r="U41" s="78"/>
      <c r="V41" s="78"/>
      <c r="W41" s="78"/>
      <c r="X41" s="78"/>
      <c r="Y41" s="78"/>
      <c r="Z41" s="78"/>
      <c r="AA41" s="28"/>
      <c r="AB41" s="94"/>
      <c r="AC41" s="94"/>
      <c r="AD41" s="94"/>
      <c r="AE41" s="7"/>
    </row>
    <row r="42" spans="1:33" ht="30" customHeight="1" x14ac:dyDescent="0.25">
      <c r="A42" s="79"/>
      <c r="B42" s="77"/>
      <c r="C42" s="77"/>
      <c r="D42" s="77"/>
      <c r="E42" s="77"/>
      <c r="F42" s="78"/>
      <c r="G42" s="78"/>
      <c r="H42" s="78"/>
      <c r="I42" s="78"/>
      <c r="J42" s="78"/>
      <c r="K42" s="78"/>
      <c r="L42" s="78"/>
      <c r="M42" s="78"/>
      <c r="N42" s="78"/>
      <c r="O42" s="78"/>
      <c r="P42" s="78"/>
      <c r="Q42" s="78"/>
      <c r="R42" s="78"/>
      <c r="S42" s="78"/>
      <c r="T42" s="78"/>
      <c r="U42" s="78"/>
      <c r="V42" s="78"/>
      <c r="W42" s="78"/>
      <c r="X42" s="78"/>
      <c r="Y42" s="78"/>
      <c r="Z42" s="78"/>
      <c r="AA42" s="28"/>
      <c r="AB42" s="94"/>
      <c r="AC42" s="94"/>
      <c r="AD42" s="94"/>
      <c r="AE42" s="7"/>
    </row>
    <row r="43" spans="1:33" ht="30" customHeight="1" x14ac:dyDescent="0.25">
      <c r="A43" s="79"/>
      <c r="B43" s="77"/>
      <c r="C43" s="77"/>
      <c r="D43" s="77"/>
      <c r="E43" s="77"/>
      <c r="F43" s="78"/>
      <c r="G43" s="78"/>
      <c r="H43" s="78"/>
      <c r="I43" s="78"/>
      <c r="J43" s="78"/>
      <c r="K43" s="78"/>
      <c r="L43" s="78"/>
      <c r="M43" s="78"/>
      <c r="N43" s="78"/>
      <c r="O43" s="78"/>
      <c r="P43" s="78"/>
      <c r="Q43" s="78"/>
      <c r="R43" s="78"/>
      <c r="S43" s="78"/>
      <c r="T43" s="78"/>
      <c r="U43" s="78"/>
      <c r="V43" s="78"/>
      <c r="W43" s="78"/>
      <c r="X43" s="78"/>
      <c r="Y43" s="78"/>
      <c r="Z43" s="78"/>
      <c r="AA43" s="28"/>
      <c r="AB43" s="94"/>
      <c r="AC43" s="94"/>
      <c r="AD43" s="94"/>
      <c r="AE43" s="7"/>
    </row>
    <row r="44" spans="1:33" ht="30" customHeight="1" x14ac:dyDescent="0.25">
      <c r="A44" s="79"/>
      <c r="B44" s="77"/>
      <c r="C44" s="77"/>
      <c r="D44" s="77"/>
      <c r="E44" s="77"/>
      <c r="F44" s="78"/>
      <c r="G44" s="78"/>
      <c r="H44" s="78"/>
      <c r="I44" s="78"/>
      <c r="J44" s="78"/>
      <c r="K44" s="78"/>
      <c r="L44" s="78"/>
      <c r="M44" s="78"/>
      <c r="N44" s="78"/>
      <c r="O44" s="78"/>
      <c r="P44" s="78"/>
      <c r="Q44" s="78"/>
      <c r="R44" s="78"/>
      <c r="S44" s="78"/>
      <c r="T44" s="78"/>
      <c r="U44" s="78"/>
      <c r="V44" s="78"/>
      <c r="W44" s="78"/>
      <c r="X44" s="78"/>
      <c r="Y44" s="78"/>
      <c r="Z44" s="78"/>
      <c r="AA44" s="28"/>
      <c r="AB44" s="94"/>
      <c r="AC44" s="94"/>
      <c r="AD44" s="94"/>
      <c r="AE44" s="7"/>
    </row>
    <row r="45" spans="1:33" ht="30" customHeight="1" x14ac:dyDescent="0.25">
      <c r="A45" s="79"/>
      <c r="B45" s="77"/>
      <c r="C45" s="77"/>
      <c r="D45" s="77"/>
      <c r="E45" s="77"/>
      <c r="F45" s="78"/>
      <c r="G45" s="78"/>
      <c r="H45" s="78"/>
      <c r="I45" s="78"/>
      <c r="J45" s="78"/>
      <c r="K45" s="78"/>
      <c r="L45" s="78"/>
      <c r="M45" s="78"/>
      <c r="N45" s="78"/>
      <c r="O45" s="78"/>
      <c r="P45" s="78"/>
      <c r="Q45" s="78"/>
      <c r="R45" s="78"/>
      <c r="S45" s="78"/>
      <c r="T45" s="78"/>
      <c r="U45" s="78"/>
      <c r="V45" s="78"/>
      <c r="W45" s="78"/>
      <c r="X45" s="78"/>
      <c r="Y45" s="78"/>
      <c r="Z45" s="78"/>
      <c r="AA45" s="28"/>
      <c r="AB45" s="94"/>
      <c r="AC45" s="94"/>
      <c r="AD45" s="94"/>
      <c r="AE45" s="7"/>
    </row>
    <row r="46" spans="1:33" ht="30" customHeight="1" x14ac:dyDescent="0.25">
      <c r="A46" s="79"/>
      <c r="B46" s="77"/>
      <c r="C46" s="77"/>
      <c r="D46" s="77"/>
      <c r="E46" s="77"/>
      <c r="F46" s="78"/>
      <c r="G46" s="78"/>
      <c r="H46" s="78"/>
      <c r="I46" s="78"/>
      <c r="J46" s="78"/>
      <c r="K46" s="78"/>
      <c r="L46" s="78"/>
      <c r="M46" s="78"/>
      <c r="N46" s="78"/>
      <c r="O46" s="78"/>
      <c r="P46" s="78"/>
      <c r="Q46" s="78"/>
      <c r="R46" s="78"/>
      <c r="S46" s="78"/>
      <c r="T46" s="78"/>
      <c r="U46" s="78"/>
      <c r="V46" s="78"/>
      <c r="W46" s="78"/>
      <c r="X46" s="78"/>
      <c r="Y46" s="78"/>
      <c r="Z46" s="78"/>
      <c r="AA46" s="28"/>
      <c r="AB46" s="94"/>
      <c r="AC46" s="94"/>
      <c r="AD46" s="94"/>
      <c r="AE46" s="7"/>
    </row>
    <row r="47" spans="1:33" s="55" customFormat="1" ht="18.75" x14ac:dyDescent="0.25">
      <c r="A47" s="51"/>
      <c r="B47" s="52"/>
      <c r="C47" s="52"/>
      <c r="D47" s="52"/>
      <c r="E47" s="52"/>
      <c r="F47" s="53"/>
      <c r="G47" s="54"/>
      <c r="I47" s="53"/>
      <c r="J47" s="53"/>
      <c r="K47" s="45"/>
      <c r="L47" s="56"/>
      <c r="M47" s="53"/>
      <c r="N47" s="53"/>
      <c r="O47" s="57"/>
      <c r="P47" s="57"/>
      <c r="Q47" s="57"/>
      <c r="R47" s="57"/>
      <c r="S47" s="57"/>
      <c r="T47" s="57"/>
      <c r="U47" s="57"/>
      <c r="V47" s="57"/>
      <c r="W47" s="57"/>
      <c r="Y47" s="53"/>
      <c r="Z47" s="53"/>
      <c r="AA47" s="56"/>
      <c r="AB47" s="95"/>
      <c r="AC47" s="95"/>
      <c r="AD47" s="95"/>
      <c r="AE47" s="56"/>
      <c r="AF47" s="89"/>
      <c r="AG47" s="89"/>
    </row>
    <row r="48" spans="1:33" ht="16.5" x14ac:dyDescent="0.25">
      <c r="A48" s="79"/>
      <c r="B48" s="10"/>
      <c r="C48" s="11"/>
      <c r="D48" s="12"/>
      <c r="E48" s="12"/>
      <c r="F48" s="13"/>
      <c r="G48" s="14"/>
      <c r="H48" s="15"/>
      <c r="I48" s="15"/>
      <c r="J48" s="17"/>
      <c r="K48" s="17"/>
      <c r="L48" s="17"/>
      <c r="M48" s="17"/>
      <c r="O48" s="58"/>
      <c r="S48" s="58"/>
      <c r="W48" s="58"/>
    </row>
    <row r="49" spans="1:33" ht="16.5" x14ac:dyDescent="0.25">
      <c r="A49" s="79"/>
      <c r="B49" s="10"/>
      <c r="C49" s="11"/>
      <c r="D49" s="12"/>
      <c r="E49" s="12"/>
      <c r="F49" s="13"/>
      <c r="G49" s="14"/>
      <c r="H49" s="15"/>
      <c r="I49" s="15"/>
      <c r="J49" s="17"/>
      <c r="K49" s="17"/>
      <c r="L49" s="17"/>
      <c r="M49" s="17"/>
      <c r="N49" s="47"/>
      <c r="O49" s="48"/>
      <c r="P49" s="48"/>
      <c r="Q49" s="48"/>
      <c r="R49" s="48"/>
      <c r="S49" s="48"/>
      <c r="T49" s="48"/>
      <c r="U49" s="48"/>
      <c r="V49" s="48"/>
      <c r="W49" s="48"/>
      <c r="X49" s="48"/>
      <c r="Y49" s="48"/>
      <c r="Z49" s="48"/>
    </row>
    <row r="50" spans="1:33" s="30" customFormat="1" ht="15.75" x14ac:dyDescent="0.25">
      <c r="A50" s="43"/>
      <c r="B50" s="44"/>
      <c r="C50" s="11"/>
      <c r="D50" s="44"/>
      <c r="E50" s="44"/>
      <c r="F50" s="15"/>
      <c r="G50" s="15"/>
      <c r="H50" s="15"/>
      <c r="I50" s="15"/>
      <c r="J50" s="15"/>
      <c r="K50" s="15"/>
      <c r="M50" s="15"/>
      <c r="N50" s="49"/>
      <c r="O50" s="50"/>
      <c r="P50" s="50"/>
      <c r="Q50" s="50"/>
      <c r="R50" s="50"/>
      <c r="S50" s="50"/>
      <c r="T50" s="50"/>
      <c r="U50" s="50"/>
      <c r="V50" s="50"/>
      <c r="W50" s="50"/>
      <c r="X50" s="50"/>
      <c r="Y50" s="49"/>
      <c r="Z50" s="49"/>
      <c r="AA50" s="62"/>
      <c r="AB50" s="93"/>
      <c r="AC50" s="93"/>
      <c r="AD50" s="93"/>
      <c r="AE50" s="62"/>
      <c r="AF50" s="87"/>
      <c r="AG50" s="87"/>
    </row>
    <row r="51" spans="1:33" ht="16.5" x14ac:dyDescent="0.25">
      <c r="A51" s="79"/>
      <c r="B51" s="10"/>
      <c r="C51" s="11"/>
      <c r="D51" s="12"/>
      <c r="E51" s="12"/>
      <c r="F51" s="13"/>
      <c r="G51" s="13"/>
      <c r="H51" s="13"/>
      <c r="I51" s="13"/>
      <c r="J51" s="18"/>
      <c r="K51" s="20"/>
      <c r="M51" s="17"/>
      <c r="N51" s="47"/>
      <c r="O51" s="48"/>
      <c r="P51" s="48"/>
      <c r="Q51" s="48"/>
      <c r="R51" s="48"/>
      <c r="S51" s="48"/>
      <c r="T51" s="48"/>
      <c r="U51" s="48"/>
      <c r="V51" s="48"/>
      <c r="W51" s="48"/>
      <c r="X51" s="48"/>
      <c r="Y51" s="48"/>
      <c r="Z51" s="48"/>
    </row>
    <row r="52" spans="1:33" ht="16.5" x14ac:dyDescent="0.25">
      <c r="A52" s="79"/>
      <c r="B52" s="10"/>
      <c r="C52" s="11"/>
      <c r="D52" s="12"/>
      <c r="E52" s="12"/>
      <c r="F52" s="13"/>
      <c r="G52" s="13"/>
      <c r="H52" s="13"/>
      <c r="I52" s="13"/>
      <c r="J52" s="18"/>
      <c r="M52" s="17"/>
      <c r="N52" s="47"/>
      <c r="O52" s="48"/>
      <c r="P52" s="48"/>
      <c r="Q52" s="48"/>
      <c r="R52" s="48"/>
      <c r="S52" s="48"/>
      <c r="T52" s="48"/>
      <c r="U52" s="48"/>
      <c r="V52" s="48"/>
      <c r="W52" s="48"/>
      <c r="X52" s="48"/>
      <c r="Y52" s="48"/>
      <c r="Z52" s="48"/>
    </row>
    <row r="53" spans="1:33" ht="16.5" x14ac:dyDescent="0.25">
      <c r="A53" s="79"/>
      <c r="B53" s="59"/>
      <c r="C53" s="60"/>
      <c r="D53" s="61"/>
      <c r="E53" s="60"/>
      <c r="F53" s="60"/>
      <c r="G53" s="60"/>
      <c r="H53" s="13"/>
      <c r="I53" s="13"/>
      <c r="J53" s="18"/>
      <c r="M53" s="17"/>
      <c r="N53" s="47"/>
      <c r="O53" s="48"/>
      <c r="P53" s="48"/>
      <c r="Q53" s="48"/>
      <c r="R53" s="48"/>
      <c r="S53" s="48"/>
      <c r="T53" s="48"/>
      <c r="U53" s="48"/>
      <c r="V53" s="48"/>
      <c r="W53" s="48"/>
      <c r="X53" s="48"/>
      <c r="Y53" s="48"/>
      <c r="Z53" s="48"/>
    </row>
    <row r="54" spans="1:33" ht="16.5" x14ac:dyDescent="0.25">
      <c r="A54" s="79"/>
      <c r="B54" s="59"/>
      <c r="C54" s="60"/>
      <c r="D54" s="61"/>
      <c r="E54" s="60"/>
      <c r="F54" s="60"/>
      <c r="G54" s="60"/>
      <c r="H54" s="13"/>
      <c r="I54" s="13"/>
      <c r="J54" s="18"/>
      <c r="M54" s="17"/>
      <c r="N54" s="47"/>
      <c r="O54" s="48"/>
      <c r="P54" s="48"/>
      <c r="Q54" s="48"/>
      <c r="R54" s="48"/>
      <c r="S54" s="48"/>
      <c r="T54" s="48"/>
      <c r="U54" s="48"/>
      <c r="V54" s="48"/>
      <c r="W54" s="48"/>
      <c r="X54" s="48"/>
      <c r="Y54" s="48"/>
      <c r="Z54" s="48"/>
    </row>
    <row r="55" spans="1:33" ht="16.5" x14ac:dyDescent="0.25">
      <c r="A55" s="79"/>
      <c r="B55" s="59"/>
      <c r="C55" s="60"/>
      <c r="D55" s="61"/>
      <c r="E55" s="60"/>
      <c r="F55" s="60"/>
      <c r="G55" s="60"/>
      <c r="H55" s="13"/>
      <c r="I55" s="13"/>
      <c r="J55" s="18"/>
      <c r="M55" s="17"/>
      <c r="N55" s="47"/>
      <c r="O55" s="48"/>
      <c r="P55" s="48"/>
      <c r="Q55" s="48"/>
      <c r="R55" s="48"/>
      <c r="S55" s="48"/>
      <c r="T55" s="48"/>
      <c r="U55" s="48"/>
      <c r="V55" s="48"/>
      <c r="W55" s="48"/>
      <c r="X55" s="48"/>
      <c r="Y55" s="48"/>
      <c r="Z55" s="48"/>
    </row>
    <row r="56" spans="1:33" s="103" customFormat="1" ht="16.5" x14ac:dyDescent="0.25">
      <c r="A56" s="84"/>
      <c r="B56" s="98"/>
      <c r="C56" s="99"/>
      <c r="D56" s="98"/>
      <c r="E56" s="99"/>
      <c r="F56" s="99"/>
      <c r="G56" s="99"/>
      <c r="H56" s="15"/>
      <c r="I56" s="15"/>
      <c r="J56" s="17"/>
      <c r="K56" s="17"/>
      <c r="L56" s="17"/>
      <c r="M56" s="17"/>
      <c r="N56" s="17"/>
      <c r="O56" s="17"/>
      <c r="P56" s="17"/>
      <c r="Q56" s="17"/>
      <c r="R56" s="17"/>
      <c r="S56" s="17"/>
      <c r="T56" s="17"/>
      <c r="U56" s="17"/>
      <c r="V56" s="17"/>
      <c r="W56" s="17"/>
      <c r="X56" s="17"/>
      <c r="Y56" s="17"/>
      <c r="Z56" s="17"/>
      <c r="AA56" s="100"/>
      <c r="AB56" s="101"/>
      <c r="AC56" s="101"/>
      <c r="AD56" s="101"/>
      <c r="AE56" s="100"/>
      <c r="AF56" s="102"/>
      <c r="AG56" s="102"/>
    </row>
    <row r="57" spans="1:33" s="103" customFormat="1" ht="16.5" x14ac:dyDescent="0.25">
      <c r="A57" s="84"/>
      <c r="B57" s="98"/>
      <c r="C57" s="98"/>
      <c r="D57" s="98"/>
      <c r="E57" s="98"/>
      <c r="F57" s="98"/>
      <c r="G57" s="98"/>
      <c r="H57" s="16"/>
      <c r="I57" s="15"/>
      <c r="J57" s="17"/>
      <c r="K57" s="17"/>
      <c r="L57" s="17"/>
      <c r="M57" s="17"/>
      <c r="N57" s="17"/>
      <c r="O57" s="17"/>
      <c r="P57" s="17"/>
      <c r="Q57" s="17"/>
      <c r="R57" s="17"/>
      <c r="S57" s="17"/>
      <c r="T57" s="17"/>
      <c r="U57" s="17"/>
      <c r="V57" s="17"/>
      <c r="W57" s="17"/>
      <c r="X57" s="17"/>
      <c r="Y57" s="17"/>
      <c r="Z57" s="17"/>
      <c r="AA57" s="100"/>
      <c r="AB57" s="101"/>
      <c r="AC57" s="101"/>
      <c r="AD57" s="101"/>
      <c r="AE57" s="100"/>
      <c r="AF57" s="102"/>
      <c r="AG57" s="102"/>
    </row>
    <row r="58" spans="1:33" s="103" customFormat="1" ht="16.5" x14ac:dyDescent="0.25">
      <c r="A58" s="84"/>
      <c r="B58" s="10"/>
      <c r="C58" s="12"/>
      <c r="D58" s="12"/>
      <c r="E58" s="12"/>
      <c r="F58" s="13"/>
      <c r="G58" s="14"/>
      <c r="H58" s="15"/>
      <c r="I58" s="15"/>
      <c r="J58" s="17"/>
      <c r="K58" s="17"/>
      <c r="L58" s="17"/>
      <c r="M58" s="17"/>
      <c r="N58" s="17"/>
      <c r="O58" s="17"/>
      <c r="P58" s="17"/>
      <c r="Q58" s="17"/>
      <c r="R58" s="17"/>
      <c r="S58" s="17"/>
      <c r="T58" s="17"/>
      <c r="U58" s="17"/>
      <c r="V58" s="17"/>
      <c r="W58" s="17"/>
      <c r="X58" s="17"/>
      <c r="Y58" s="17"/>
      <c r="Z58" s="17"/>
      <c r="AA58" s="100"/>
      <c r="AB58" s="101"/>
      <c r="AC58" s="101"/>
      <c r="AD58" s="101"/>
      <c r="AE58" s="100"/>
      <c r="AF58" s="102"/>
      <c r="AG58" s="102"/>
    </row>
    <row r="59" spans="1:33" s="103" customFormat="1" ht="16.5" x14ac:dyDescent="0.25">
      <c r="A59" s="84"/>
      <c r="B59" s="10"/>
      <c r="C59" s="12"/>
      <c r="D59" s="12"/>
      <c r="E59" s="12"/>
      <c r="F59" s="13"/>
      <c r="G59" s="19"/>
      <c r="H59" s="17"/>
      <c r="I59" s="17"/>
      <c r="J59" s="17"/>
      <c r="K59" s="17"/>
      <c r="L59" s="17"/>
      <c r="M59" s="17"/>
      <c r="N59" s="17"/>
      <c r="O59" s="17"/>
      <c r="P59" s="17"/>
      <c r="Q59" s="17"/>
      <c r="R59" s="17"/>
      <c r="S59" s="17"/>
      <c r="T59" s="17"/>
      <c r="U59" s="17"/>
      <c r="V59" s="17"/>
      <c r="W59" s="17"/>
      <c r="X59" s="17"/>
      <c r="Y59" s="17"/>
      <c r="Z59" s="17"/>
      <c r="AA59" s="100"/>
      <c r="AB59" s="101"/>
      <c r="AC59" s="101"/>
      <c r="AD59" s="101"/>
      <c r="AE59" s="100"/>
      <c r="AF59" s="102"/>
      <c r="AG59" s="102"/>
    </row>
    <row r="60" spans="1:33" s="103" customFormat="1" x14ac:dyDescent="0.25">
      <c r="A60" s="84"/>
      <c r="B60" s="10"/>
      <c r="C60" s="12"/>
      <c r="D60" s="12"/>
      <c r="E60" s="12"/>
      <c r="F60" s="12"/>
      <c r="G60" s="104"/>
      <c r="K60" s="105"/>
      <c r="O60" s="105"/>
      <c r="S60" s="105"/>
      <c r="W60" s="105"/>
      <c r="AA60" s="100"/>
      <c r="AB60" s="101"/>
      <c r="AC60" s="101"/>
      <c r="AD60" s="101"/>
      <c r="AE60" s="100"/>
      <c r="AF60" s="102"/>
      <c r="AG60" s="102"/>
    </row>
    <row r="61" spans="1:33" s="103" customFormat="1" x14ac:dyDescent="0.25">
      <c r="A61" s="84"/>
      <c r="B61" s="10"/>
      <c r="C61" s="12"/>
      <c r="D61" s="12"/>
      <c r="E61" s="12"/>
      <c r="F61" s="12"/>
      <c r="G61" s="106"/>
      <c r="K61" s="105"/>
      <c r="O61" s="105"/>
      <c r="S61" s="105"/>
      <c r="W61" s="105"/>
      <c r="AA61" s="100"/>
      <c r="AB61" s="101"/>
      <c r="AC61" s="101"/>
      <c r="AD61" s="101"/>
      <c r="AE61" s="100"/>
      <c r="AF61" s="102"/>
      <c r="AG61" s="102"/>
    </row>
    <row r="62" spans="1:33" s="103" customFormat="1" ht="16.5" x14ac:dyDescent="0.25">
      <c r="A62" s="84"/>
      <c r="B62" s="10"/>
      <c r="C62" s="12"/>
      <c r="D62" s="12"/>
      <c r="E62" s="12"/>
      <c r="F62" s="12"/>
      <c r="G62" s="104"/>
      <c r="H62" s="100"/>
      <c r="I62" s="100"/>
      <c r="K62" s="105"/>
      <c r="M62" s="100"/>
      <c r="N62" s="107"/>
      <c r="O62" s="107"/>
      <c r="P62" s="107"/>
      <c r="Q62" s="107"/>
      <c r="R62" s="107"/>
      <c r="S62" s="107"/>
      <c r="T62" s="107"/>
      <c r="U62" s="107"/>
      <c r="V62" s="107"/>
      <c r="W62" s="107"/>
      <c r="X62" s="107"/>
      <c r="Y62" s="107"/>
      <c r="Z62" s="107"/>
      <c r="AA62" s="100"/>
      <c r="AB62" s="101"/>
      <c r="AC62" s="101"/>
      <c r="AD62" s="101"/>
      <c r="AE62" s="100"/>
      <c r="AF62" s="102"/>
      <c r="AG62" s="102"/>
    </row>
    <row r="63" spans="1:33" s="103" customFormat="1" x14ac:dyDescent="0.25">
      <c r="A63" s="84"/>
      <c r="B63" s="10"/>
      <c r="C63" s="12"/>
      <c r="D63" s="12"/>
      <c r="E63" s="12"/>
      <c r="F63" s="12"/>
      <c r="G63" s="105"/>
      <c r="K63" s="105"/>
      <c r="O63" s="105"/>
      <c r="S63" s="105"/>
      <c r="W63" s="105"/>
      <c r="AA63" s="100"/>
      <c r="AB63" s="101"/>
      <c r="AC63" s="101"/>
      <c r="AD63" s="101"/>
      <c r="AE63" s="100"/>
      <c r="AF63" s="102"/>
      <c r="AG63" s="102"/>
    </row>
    <row r="64" spans="1:33" s="103" customFormat="1" x14ac:dyDescent="0.25">
      <c r="A64" s="84"/>
      <c r="B64" s="10"/>
      <c r="C64" s="12"/>
      <c r="D64" s="12"/>
      <c r="E64" s="12"/>
      <c r="F64" s="12"/>
      <c r="G64" s="105"/>
      <c r="K64" s="105"/>
      <c r="O64" s="105"/>
      <c r="S64" s="105"/>
      <c r="W64" s="105"/>
      <c r="AA64" s="100"/>
      <c r="AB64" s="101"/>
      <c r="AC64" s="101"/>
      <c r="AD64" s="101"/>
      <c r="AE64" s="100"/>
      <c r="AF64" s="102"/>
      <c r="AG64" s="102"/>
    </row>
    <row r="65" spans="1:33" s="103" customFormat="1" x14ac:dyDescent="0.25">
      <c r="A65" s="84"/>
      <c r="B65" s="10"/>
      <c r="C65" s="12"/>
      <c r="D65" s="12"/>
      <c r="E65" s="12"/>
      <c r="F65" s="12"/>
      <c r="G65" s="105"/>
      <c r="K65" s="105"/>
      <c r="O65" s="105"/>
      <c r="S65" s="105"/>
      <c r="W65" s="105"/>
      <c r="AA65" s="100"/>
      <c r="AB65" s="101"/>
      <c r="AC65" s="101"/>
      <c r="AD65" s="101"/>
      <c r="AE65" s="100"/>
      <c r="AF65" s="102"/>
      <c r="AG65" s="102"/>
    </row>
    <row r="66" spans="1:33" s="103" customFormat="1" x14ac:dyDescent="0.25">
      <c r="A66" s="84"/>
      <c r="B66" s="10"/>
      <c r="C66" s="12"/>
      <c r="D66" s="12"/>
      <c r="E66" s="12"/>
      <c r="F66" s="12"/>
      <c r="G66" s="105"/>
      <c r="K66" s="105"/>
      <c r="O66" s="105"/>
      <c r="S66" s="105"/>
      <c r="W66" s="105"/>
      <c r="AA66" s="100"/>
      <c r="AB66" s="101"/>
      <c r="AC66" s="101"/>
      <c r="AD66" s="101"/>
      <c r="AE66" s="100"/>
      <c r="AF66" s="102"/>
      <c r="AG66" s="102"/>
    </row>
    <row r="67" spans="1:33" x14ac:dyDescent="0.25">
      <c r="O67" s="20"/>
      <c r="P67" s="8"/>
      <c r="Q67" s="8"/>
      <c r="R67" s="8"/>
      <c r="S67" s="20"/>
      <c r="T67" s="8"/>
      <c r="U67" s="8"/>
      <c r="V67" s="8"/>
      <c r="W67" s="20"/>
    </row>
    <row r="68" spans="1:33" x14ac:dyDescent="0.25">
      <c r="O68" s="20"/>
      <c r="P68" s="8"/>
      <c r="Q68" s="8"/>
      <c r="R68" s="8"/>
      <c r="S68" s="20"/>
      <c r="T68" s="8"/>
      <c r="U68" s="8"/>
      <c r="V68" s="8"/>
      <c r="W68" s="20"/>
    </row>
    <row r="69" spans="1:33" x14ac:dyDescent="0.25">
      <c r="O69" s="20"/>
      <c r="P69" s="8"/>
      <c r="Q69" s="8"/>
      <c r="R69" s="8"/>
      <c r="S69" s="20"/>
      <c r="T69" s="8"/>
      <c r="U69" s="8"/>
      <c r="V69" s="8"/>
      <c r="W69" s="20"/>
    </row>
    <row r="70" spans="1:33" x14ac:dyDescent="0.25">
      <c r="O70" s="20"/>
      <c r="P70" s="20"/>
      <c r="S70" s="20"/>
      <c r="T70" s="20"/>
      <c r="W70" s="20"/>
      <c r="X70" s="20"/>
    </row>
    <row r="71" spans="1:33" x14ac:dyDescent="0.25">
      <c r="O71" s="20"/>
      <c r="P71" s="20"/>
      <c r="Q71" s="20"/>
      <c r="R71" s="20"/>
      <c r="S71" s="20"/>
      <c r="T71" s="20"/>
      <c r="U71" s="20"/>
      <c r="V71" s="20"/>
      <c r="W71" s="20"/>
    </row>
    <row r="72" spans="1:33" x14ac:dyDescent="0.25">
      <c r="G72" s="20"/>
      <c r="H72" s="20"/>
      <c r="I72" s="20"/>
      <c r="K72" s="22"/>
      <c r="L72" s="22"/>
      <c r="M72" s="22"/>
    </row>
    <row r="73" spans="1:33" x14ac:dyDescent="0.25">
      <c r="K73" s="22"/>
      <c r="L73" s="22"/>
      <c r="M73" s="22"/>
      <c r="O73" s="20"/>
      <c r="P73" s="20"/>
      <c r="Q73" s="20"/>
      <c r="R73" s="20"/>
      <c r="S73" s="20"/>
      <c r="T73" s="20"/>
      <c r="U73" s="20"/>
      <c r="V73" s="20"/>
      <c r="W73" s="20"/>
    </row>
    <row r="74" spans="1:33" x14ac:dyDescent="0.25">
      <c r="O74" s="20"/>
      <c r="P74" s="20"/>
      <c r="Q74" s="20"/>
      <c r="R74" s="20"/>
      <c r="S74" s="20"/>
      <c r="T74" s="20"/>
      <c r="U74" s="20"/>
      <c r="V74" s="20"/>
      <c r="W74" s="20"/>
    </row>
    <row r="75" spans="1:33" x14ac:dyDescent="0.25">
      <c r="O75" s="20"/>
      <c r="P75" s="20"/>
      <c r="Q75" s="20"/>
      <c r="R75" s="20"/>
      <c r="S75" s="20"/>
      <c r="T75" s="20"/>
      <c r="U75" s="20"/>
      <c r="V75" s="20"/>
      <c r="W75" s="20"/>
    </row>
    <row r="76" spans="1:33" x14ac:dyDescent="0.25">
      <c r="K76" s="22"/>
      <c r="L76" s="22"/>
      <c r="M76" s="22"/>
      <c r="N76" s="22"/>
      <c r="O76" s="20"/>
      <c r="P76" s="20"/>
      <c r="Q76" s="20"/>
      <c r="R76" s="20"/>
      <c r="S76" s="20"/>
      <c r="T76" s="20"/>
      <c r="U76" s="20"/>
      <c r="V76" s="20"/>
      <c r="W76" s="20"/>
      <c r="X76" s="21"/>
      <c r="Y76" s="21"/>
      <c r="Z76" s="21"/>
    </row>
    <row r="77" spans="1:33" x14ac:dyDescent="0.25">
      <c r="G77" s="20"/>
      <c r="H77" s="20"/>
      <c r="I77" s="20"/>
      <c r="J77" s="20"/>
      <c r="K77" s="20"/>
      <c r="L77" s="20"/>
      <c r="M77" s="20"/>
      <c r="N77" s="20"/>
      <c r="O77" s="20"/>
      <c r="P77" s="20"/>
      <c r="Q77" s="20"/>
      <c r="R77" s="20"/>
      <c r="S77" s="20"/>
      <c r="T77" s="20"/>
      <c r="U77" s="20"/>
      <c r="V77" s="20"/>
      <c r="W77" s="20"/>
      <c r="X77" s="20"/>
      <c r="Y77" s="20"/>
      <c r="Z77" s="20"/>
    </row>
    <row r="78" spans="1:33" x14ac:dyDescent="0.25">
      <c r="O78" s="20"/>
      <c r="S78" s="20"/>
      <c r="W78" s="20"/>
    </row>
    <row r="79" spans="1:33" x14ac:dyDescent="0.25">
      <c r="O79" s="20"/>
      <c r="S79" s="20"/>
      <c r="W79" s="20"/>
    </row>
    <row r="80" spans="1:33" x14ac:dyDescent="0.25">
      <c r="G80" s="20"/>
      <c r="H80" s="20"/>
      <c r="I80" s="20"/>
      <c r="O80" s="20"/>
    </row>
    <row r="81" spans="15:26" x14ac:dyDescent="0.25">
      <c r="O81" s="20"/>
    </row>
    <row r="85" spans="15:26" x14ac:dyDescent="0.25">
      <c r="X85" s="3"/>
      <c r="Y85" s="3"/>
    </row>
    <row r="86" spans="15:26" x14ac:dyDescent="0.25">
      <c r="O86" s="20"/>
      <c r="X86" s="3"/>
      <c r="Y86" s="3"/>
    </row>
    <row r="87" spans="15:26" x14ac:dyDescent="0.25">
      <c r="W87" s="20"/>
      <c r="X87" s="8"/>
      <c r="Y87" s="8"/>
      <c r="Z87" s="8"/>
    </row>
    <row r="88" spans="15:26" x14ac:dyDescent="0.25">
      <c r="W88" s="20"/>
      <c r="X88" s="8"/>
      <c r="Y88" s="8"/>
      <c r="Z88" s="8"/>
    </row>
    <row r="89" spans="15:26" x14ac:dyDescent="0.25">
      <c r="W89" s="20"/>
      <c r="X89" s="8"/>
      <c r="Y89" s="8"/>
      <c r="Z89" s="8"/>
    </row>
  </sheetData>
  <sheetProtection selectLockedCells="1" selectUnlockedCells="1"/>
  <mergeCells count="35">
    <mergeCell ref="A11:V11"/>
    <mergeCell ref="O2:R2"/>
    <mergeCell ref="B6:B8"/>
    <mergeCell ref="C6:C8"/>
    <mergeCell ref="D6:E6"/>
    <mergeCell ref="G6:J6"/>
    <mergeCell ref="K6:N6"/>
    <mergeCell ref="O6:R6"/>
    <mergeCell ref="O7:R7"/>
    <mergeCell ref="F7:F8"/>
    <mergeCell ref="G7:J7"/>
    <mergeCell ref="K7:N7"/>
    <mergeCell ref="A4:V4"/>
    <mergeCell ref="B38:E38"/>
    <mergeCell ref="B39:E39"/>
    <mergeCell ref="B27:E27"/>
    <mergeCell ref="B31:E31"/>
    <mergeCell ref="D7:D8"/>
    <mergeCell ref="E7:E8"/>
    <mergeCell ref="A28:V28"/>
    <mergeCell ref="A29:V29"/>
    <mergeCell ref="A32:V32"/>
    <mergeCell ref="A33:V33"/>
    <mergeCell ref="A19:V19"/>
    <mergeCell ref="A20:V20"/>
    <mergeCell ref="S7:V7"/>
    <mergeCell ref="B18:E18"/>
    <mergeCell ref="A6:A8"/>
    <mergeCell ref="A10:V10"/>
    <mergeCell ref="W1:Z1"/>
    <mergeCell ref="W2:Z2"/>
    <mergeCell ref="W6:Z6"/>
    <mergeCell ref="W7:Z7"/>
    <mergeCell ref="S2:V2"/>
    <mergeCell ref="S6:V6"/>
  </mergeCells>
  <printOptions horizontalCentered="1"/>
  <pageMargins left="0.11811023622047245" right="0.19685039370078741" top="0.47244094488188981" bottom="0.15748031496062992" header="0.51181102362204722" footer="0.51181102362204722"/>
  <pageSetup paperSize="9" scale="35" firstPageNumber="0" fitToHeight="0" orientation="landscape" horizontalDpi="300" verticalDpi="300" r:id="rId1"/>
  <headerFooter alignWithMargins="0"/>
  <rowBreaks count="1" manualBreakCount="1">
    <brk id="24" max="2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9"/>
  <sheetViews>
    <sheetView workbookViewId="0">
      <selection activeCell="K16" sqref="K16"/>
    </sheetView>
  </sheetViews>
  <sheetFormatPr defaultRowHeight="15" x14ac:dyDescent="0.25"/>
  <cols>
    <col min="1" max="1" width="16.5703125" customWidth="1"/>
  </cols>
  <sheetData>
    <row r="2" spans="1:11" s="69" customFormat="1" x14ac:dyDescent="0.25">
      <c r="A2" s="130" t="s">
        <v>103</v>
      </c>
      <c r="B2" s="129" t="s">
        <v>114</v>
      </c>
      <c r="C2" s="129"/>
      <c r="D2" s="129"/>
      <c r="E2" s="129" t="s">
        <v>105</v>
      </c>
      <c r="F2" s="129"/>
      <c r="G2" s="129"/>
      <c r="H2" s="129" t="s">
        <v>104</v>
      </c>
      <c r="I2" s="129"/>
      <c r="J2" s="129"/>
    </row>
    <row r="3" spans="1:11" s="69" customFormat="1" x14ac:dyDescent="0.25">
      <c r="A3" s="130"/>
      <c r="B3" s="70">
        <v>2019</v>
      </c>
      <c r="C3" s="70">
        <v>2020</v>
      </c>
      <c r="D3" s="70">
        <v>2021</v>
      </c>
      <c r="E3" s="70">
        <v>2019</v>
      </c>
      <c r="F3" s="70">
        <v>2020</v>
      </c>
      <c r="G3" s="70">
        <v>2021</v>
      </c>
      <c r="H3" s="70">
        <v>2019</v>
      </c>
      <c r="I3" s="70">
        <v>2020</v>
      </c>
      <c r="J3" s="70">
        <v>2021</v>
      </c>
    </row>
    <row r="4" spans="1:11" x14ac:dyDescent="0.25">
      <c r="A4" s="63" t="s">
        <v>106</v>
      </c>
      <c r="B4" s="64">
        <f>H4-E4</f>
        <v>2008.6</v>
      </c>
      <c r="C4" s="64">
        <f>I4-F4</f>
        <v>2133.8000000000002</v>
      </c>
      <c r="D4" s="64">
        <f>J4-G4</f>
        <v>2267.1</v>
      </c>
      <c r="E4" s="64">
        <v>1200</v>
      </c>
      <c r="F4" s="64">
        <v>1200</v>
      </c>
      <c r="G4" s="64">
        <v>1200</v>
      </c>
      <c r="H4" s="63">
        <v>3208.6</v>
      </c>
      <c r="I4" s="63">
        <v>3333.8</v>
      </c>
      <c r="J4" s="63">
        <v>3467.1</v>
      </c>
    </row>
    <row r="5" spans="1:11" x14ac:dyDescent="0.25">
      <c r="A5" s="63" t="s">
        <v>107</v>
      </c>
      <c r="B5" s="64">
        <f t="shared" ref="B5:B15" si="0">H5-E5</f>
        <v>2703.8</v>
      </c>
      <c r="C5" s="64">
        <f t="shared" ref="C5:C15" si="1">I5-F5</f>
        <v>2822.7</v>
      </c>
      <c r="D5" s="64">
        <f t="shared" ref="D5:D15" si="2">J5-G5</f>
        <v>2949.4</v>
      </c>
      <c r="E5" s="64">
        <v>345</v>
      </c>
      <c r="F5" s="64">
        <v>345</v>
      </c>
      <c r="G5" s="64">
        <v>345</v>
      </c>
      <c r="H5" s="63">
        <v>3048.8</v>
      </c>
      <c r="I5" s="63">
        <v>3167.7</v>
      </c>
      <c r="J5" s="63">
        <v>3294.4</v>
      </c>
    </row>
    <row r="6" spans="1:11" x14ac:dyDescent="0.25">
      <c r="A6" s="63" t="s">
        <v>108</v>
      </c>
      <c r="B6" s="64">
        <f t="shared" si="0"/>
        <v>2009.9</v>
      </c>
      <c r="C6" s="64">
        <f t="shared" si="1"/>
        <v>2110.3000000000002</v>
      </c>
      <c r="D6" s="64">
        <f t="shared" si="2"/>
        <v>2217.3000000000002</v>
      </c>
      <c r="E6" s="64">
        <v>1141</v>
      </c>
      <c r="F6" s="64">
        <v>1141</v>
      </c>
      <c r="G6" s="64">
        <v>1141</v>
      </c>
      <c r="H6" s="63">
        <v>3150.9</v>
      </c>
      <c r="I6" s="63">
        <v>3251.3</v>
      </c>
      <c r="J6" s="63">
        <v>3358.3</v>
      </c>
    </row>
    <row r="7" spans="1:11" x14ac:dyDescent="0.25">
      <c r="A7" s="63" t="s">
        <v>109</v>
      </c>
      <c r="B7" s="64">
        <f t="shared" si="0"/>
        <v>954.40000000000009</v>
      </c>
      <c r="C7" s="64">
        <f t="shared" si="1"/>
        <v>1009.2</v>
      </c>
      <c r="D7" s="64">
        <f t="shared" si="2"/>
        <v>1067.5</v>
      </c>
      <c r="E7" s="64">
        <v>450</v>
      </c>
      <c r="F7" s="64">
        <v>450</v>
      </c>
      <c r="G7" s="64">
        <v>450</v>
      </c>
      <c r="H7" s="63">
        <v>1404.4</v>
      </c>
      <c r="I7" s="63">
        <v>1459.2</v>
      </c>
      <c r="J7" s="63">
        <v>1517.5</v>
      </c>
    </row>
    <row r="8" spans="1:11" x14ac:dyDescent="0.25">
      <c r="A8" s="63" t="s">
        <v>110</v>
      </c>
      <c r="B8" s="64">
        <f t="shared" si="0"/>
        <v>3104.3</v>
      </c>
      <c r="C8" s="64">
        <f t="shared" si="1"/>
        <v>3329.2</v>
      </c>
      <c r="D8" s="64">
        <f t="shared" si="2"/>
        <v>3568.8999999999996</v>
      </c>
      <c r="E8" s="64">
        <v>2662</v>
      </c>
      <c r="F8" s="64">
        <v>2662</v>
      </c>
      <c r="G8" s="64">
        <v>2662</v>
      </c>
      <c r="H8" s="63">
        <v>5766.3</v>
      </c>
      <c r="I8" s="63">
        <v>5991.2</v>
      </c>
      <c r="J8" s="63">
        <v>6230.9</v>
      </c>
    </row>
    <row r="9" spans="1:11" x14ac:dyDescent="0.25">
      <c r="A9" s="63" t="s">
        <v>111</v>
      </c>
      <c r="B9" s="64">
        <f t="shared" si="0"/>
        <v>2457.3000000000002</v>
      </c>
      <c r="C9" s="64">
        <f t="shared" si="1"/>
        <v>2508.8999999999996</v>
      </c>
      <c r="D9" s="64">
        <f t="shared" si="2"/>
        <v>2618.1000000000004</v>
      </c>
      <c r="E9" s="64">
        <v>2374</v>
      </c>
      <c r="F9" s="64">
        <v>2500</v>
      </c>
      <c r="G9" s="64">
        <v>2580</v>
      </c>
      <c r="H9" s="63">
        <v>4831.3</v>
      </c>
      <c r="I9" s="63">
        <v>5008.8999999999996</v>
      </c>
      <c r="J9" s="63">
        <v>5198.1000000000004</v>
      </c>
    </row>
    <row r="10" spans="1:11" x14ac:dyDescent="0.25">
      <c r="A10" s="63" t="s">
        <v>112</v>
      </c>
      <c r="B10" s="64">
        <f t="shared" si="0"/>
        <v>3065</v>
      </c>
      <c r="C10" s="64">
        <f t="shared" si="1"/>
        <v>3290</v>
      </c>
      <c r="D10" s="64">
        <f t="shared" si="2"/>
        <v>3308</v>
      </c>
      <c r="E10" s="64">
        <v>435</v>
      </c>
      <c r="F10" s="64">
        <v>210</v>
      </c>
      <c r="G10" s="64">
        <v>192</v>
      </c>
      <c r="H10" s="63">
        <v>3500</v>
      </c>
      <c r="I10" s="63">
        <v>3500</v>
      </c>
      <c r="J10" s="63">
        <v>3500</v>
      </c>
    </row>
    <row r="11" spans="1:11" x14ac:dyDescent="0.25">
      <c r="A11" s="63" t="s">
        <v>102</v>
      </c>
      <c r="B11" s="64">
        <f t="shared" si="0"/>
        <v>1900</v>
      </c>
      <c r="C11" s="64">
        <f t="shared" si="1"/>
        <v>2150</v>
      </c>
      <c r="D11" s="64">
        <f t="shared" si="2"/>
        <v>2150</v>
      </c>
      <c r="E11" s="64">
        <v>1100</v>
      </c>
      <c r="F11" s="64">
        <v>900</v>
      </c>
      <c r="G11" s="64">
        <v>950</v>
      </c>
      <c r="H11" s="63">
        <v>3000</v>
      </c>
      <c r="I11" s="63">
        <v>3050</v>
      </c>
      <c r="J11" s="63">
        <v>3100</v>
      </c>
    </row>
    <row r="12" spans="1:11" x14ac:dyDescent="0.25">
      <c r="A12" s="63" t="s">
        <v>100</v>
      </c>
      <c r="B12" s="64">
        <f t="shared" si="0"/>
        <v>8319</v>
      </c>
      <c r="C12" s="64">
        <f t="shared" si="1"/>
        <v>8400</v>
      </c>
      <c r="D12" s="64">
        <f t="shared" si="2"/>
        <v>8250</v>
      </c>
      <c r="E12" s="64">
        <v>631</v>
      </c>
      <c r="F12" s="64">
        <v>550</v>
      </c>
      <c r="G12" s="64">
        <v>700</v>
      </c>
      <c r="H12" s="63">
        <v>8950</v>
      </c>
      <c r="I12" s="63">
        <v>8950</v>
      </c>
      <c r="J12" s="63">
        <v>8950</v>
      </c>
    </row>
    <row r="13" spans="1:11" x14ac:dyDescent="0.25">
      <c r="A13" s="63" t="s">
        <v>113</v>
      </c>
      <c r="B13" s="64">
        <f t="shared" si="0"/>
        <v>12600</v>
      </c>
      <c r="C13" s="64">
        <f t="shared" si="1"/>
        <v>12600</v>
      </c>
      <c r="D13" s="64">
        <f t="shared" si="2"/>
        <v>12600</v>
      </c>
      <c r="E13" s="64">
        <v>200</v>
      </c>
      <c r="F13" s="64">
        <v>200</v>
      </c>
      <c r="G13" s="64">
        <v>200</v>
      </c>
      <c r="H13" s="63">
        <v>12800</v>
      </c>
      <c r="I13" s="63">
        <v>12800</v>
      </c>
      <c r="J13" s="63">
        <v>12800</v>
      </c>
    </row>
    <row r="14" spans="1:11" x14ac:dyDescent="0.25">
      <c r="A14" s="63" t="s">
        <v>99</v>
      </c>
      <c r="B14" s="64">
        <f t="shared" si="0"/>
        <v>4379.1000000000004</v>
      </c>
      <c r="C14" s="64">
        <f t="shared" si="1"/>
        <v>4388.8999999999996</v>
      </c>
      <c r="D14" s="64">
        <f t="shared" si="2"/>
        <v>4388.8999999999996</v>
      </c>
      <c r="E14" s="64">
        <v>1121.9000000000001</v>
      </c>
      <c r="F14" s="64">
        <v>1121.9000000000001</v>
      </c>
      <c r="G14" s="64">
        <v>1121.9000000000001</v>
      </c>
      <c r="H14" s="63">
        <v>5501</v>
      </c>
      <c r="I14" s="63">
        <v>5510.8</v>
      </c>
      <c r="J14" s="63">
        <v>5510.8</v>
      </c>
    </row>
    <row r="15" spans="1:11" x14ac:dyDescent="0.25">
      <c r="A15" s="63" t="s">
        <v>101</v>
      </c>
      <c r="B15" s="64">
        <f t="shared" si="0"/>
        <v>29610.799999999999</v>
      </c>
      <c r="C15" s="64">
        <f t="shared" si="1"/>
        <v>29649.8</v>
      </c>
      <c r="D15" s="64">
        <f t="shared" si="2"/>
        <v>29800.799999999999</v>
      </c>
      <c r="E15" s="64">
        <v>1609.2</v>
      </c>
      <c r="F15" s="64">
        <v>1570.2</v>
      </c>
      <c r="G15" s="64">
        <v>1419.2</v>
      </c>
      <c r="H15" s="63">
        <v>31220</v>
      </c>
      <c r="I15" s="63">
        <v>31220</v>
      </c>
      <c r="J15" s="63">
        <v>31220</v>
      </c>
    </row>
    <row r="16" spans="1:11" s="68" customFormat="1" x14ac:dyDescent="0.25">
      <c r="A16" s="66"/>
      <c r="B16" s="67">
        <f>SUM(B4:B15)</f>
        <v>73112.2</v>
      </c>
      <c r="C16" s="67">
        <f t="shared" ref="C16:J16" si="3">SUM(C4:C15)</f>
        <v>74392.800000000003</v>
      </c>
      <c r="D16" s="67">
        <f t="shared" si="3"/>
        <v>75186</v>
      </c>
      <c r="E16" s="67">
        <f t="shared" si="3"/>
        <v>13269.1</v>
      </c>
      <c r="F16" s="67">
        <f t="shared" si="3"/>
        <v>12850.1</v>
      </c>
      <c r="G16" s="67">
        <f t="shared" si="3"/>
        <v>12961.1</v>
      </c>
      <c r="H16" s="67">
        <f t="shared" si="3"/>
        <v>86381.3</v>
      </c>
      <c r="I16" s="67">
        <f t="shared" si="3"/>
        <v>87242.9</v>
      </c>
      <c r="J16" s="67">
        <f t="shared" si="3"/>
        <v>88147.1</v>
      </c>
      <c r="K16" s="71">
        <f>SUM(H16:J16)</f>
        <v>261771.30000000002</v>
      </c>
    </row>
    <row r="17" spans="2:10" x14ac:dyDescent="0.25">
      <c r="E17" s="65">
        <f>'Приложение 6+ '!Q35</f>
        <v>13961.2</v>
      </c>
      <c r="F17" s="65">
        <f>'Приложение 6+ '!U35</f>
        <v>12850.1</v>
      </c>
      <c r="G17" s="65">
        <f>'Приложение 6+ '!Y35</f>
        <v>12961.1</v>
      </c>
      <c r="H17" s="65">
        <f>'Приложение 6+ '!Q39</f>
        <v>87200.3</v>
      </c>
      <c r="I17" s="65">
        <f>'Приложение 6+ '!U39</f>
        <v>87535.4</v>
      </c>
      <c r="J17" s="65">
        <f>'Приложение 6+ '!Y39</f>
        <v>88966.1</v>
      </c>
    </row>
    <row r="18" spans="2:10" x14ac:dyDescent="0.25">
      <c r="B18" s="65"/>
      <c r="C18" s="65"/>
      <c r="D18" s="65"/>
      <c r="E18" s="65"/>
      <c r="F18" s="65"/>
      <c r="G18" s="65"/>
    </row>
    <row r="19" spans="2:10" x14ac:dyDescent="0.25">
      <c r="H19" s="65">
        <f>B16-H17</f>
        <v>-14088.100000000006</v>
      </c>
      <c r="I19" s="65">
        <f>C16-I17</f>
        <v>-13142.599999999991</v>
      </c>
      <c r="J19" s="65">
        <f>D16-J17</f>
        <v>-13780.100000000006</v>
      </c>
    </row>
  </sheetData>
  <mergeCells count="4">
    <mergeCell ref="B2:D2"/>
    <mergeCell ref="E2:G2"/>
    <mergeCell ref="A2:A3"/>
    <mergeCell ref="H2:J2"/>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Приложение 6+ </vt:lpstr>
      <vt:lpstr>Лист1</vt:lpstr>
      <vt:lpstr>'Приложение 6+ '!Заголовки_для_печати</vt:lpstr>
      <vt:lpstr>'Приложение 6+ '!Область_печати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Шишканова Ирина Николаевна</dc:creator>
  <cp:lastModifiedBy>Мандрикова Лариса Юрьевна</cp:lastModifiedBy>
  <cp:lastPrinted>2019-05-17T03:57:08Z</cp:lastPrinted>
  <dcterms:created xsi:type="dcterms:W3CDTF">2016-10-17T03:40:44Z</dcterms:created>
  <dcterms:modified xsi:type="dcterms:W3CDTF">2019-07-02T03:39:03Z</dcterms:modified>
</cp:coreProperties>
</file>